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PLANILHA" sheetId="1" r:id="rId1"/>
    <sheet name="CRONOGRAMA" sheetId="23" r:id="rId2"/>
    <sheet name="BDI" sheetId="24" r:id="rId3"/>
  </sheets>
  <definedNames>
    <definedName name="_xlnm.Print_Area" localSheetId="0">PLANILHA!$J$4</definedName>
  </definedNames>
  <calcPr calcId="124519"/>
</workbook>
</file>

<file path=xl/calcChain.xml><?xml version="1.0" encoding="utf-8"?>
<calcChain xmlns="http://schemas.openxmlformats.org/spreadsheetml/2006/main">
  <c r="J12" i="1"/>
  <c r="I11" s="1"/>
  <c r="H47" i="24"/>
  <c r="H39"/>
  <c r="H32"/>
  <c r="H27"/>
  <c r="H20"/>
  <c r="H373" i="1" l="1"/>
  <c r="G373"/>
  <c r="K12"/>
  <c r="H33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5"/>
  <c r="I45" s="1"/>
  <c r="H46"/>
  <c r="H47"/>
  <c r="I47" s="1"/>
  <c r="H48"/>
  <c r="I48" s="1"/>
  <c r="H49"/>
  <c r="I49" s="1"/>
  <c r="H50"/>
  <c r="I50" s="1"/>
  <c r="H51"/>
  <c r="I51" s="1"/>
  <c r="H52"/>
  <c r="I52" s="1"/>
  <c r="H53"/>
  <c r="I53" s="1"/>
  <c r="H54"/>
  <c r="I54" s="1"/>
  <c r="H55"/>
  <c r="H56"/>
  <c r="H57"/>
  <c r="I57" s="1"/>
  <c r="H58"/>
  <c r="I58" s="1"/>
  <c r="H59"/>
  <c r="I59" s="1"/>
  <c r="H60"/>
  <c r="I60" s="1"/>
  <c r="H61"/>
  <c r="H62"/>
  <c r="I62" s="1"/>
  <c r="H63"/>
  <c r="I63" s="1"/>
  <c r="H64"/>
  <c r="I64" s="1"/>
  <c r="H65"/>
  <c r="I65" s="1"/>
  <c r="H66"/>
  <c r="I66" s="1"/>
  <c r="H67"/>
  <c r="I67" s="1"/>
  <c r="H68"/>
  <c r="I68" s="1"/>
  <c r="H69"/>
  <c r="I69" s="1"/>
  <c r="H70"/>
  <c r="I70" s="1"/>
  <c r="H7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2"/>
  <c r="I82" s="1"/>
  <c r="H83"/>
  <c r="H84"/>
  <c r="I84" s="1"/>
  <c r="H85"/>
  <c r="I85" s="1"/>
  <c r="H86"/>
  <c r="H87"/>
  <c r="I87" s="1"/>
  <c r="H88"/>
  <c r="I88" s="1"/>
  <c r="H89"/>
  <c r="I89" s="1"/>
  <c r="H90"/>
  <c r="I90" s="1"/>
  <c r="H91"/>
  <c r="I91" s="1"/>
  <c r="H92"/>
  <c r="I92" s="1"/>
  <c r="H93"/>
  <c r="I93" s="1"/>
  <c r="H94"/>
  <c r="H95"/>
  <c r="I95" s="1"/>
  <c r="H96"/>
  <c r="I96" s="1"/>
  <c r="H97"/>
  <c r="I97" s="1"/>
  <c r="H98"/>
  <c r="I98" s="1"/>
  <c r="H99"/>
  <c r="I99" s="1"/>
  <c r="H100"/>
  <c r="I100" s="1"/>
  <c r="H101"/>
  <c r="I101" s="1"/>
  <c r="H102"/>
  <c r="I102" s="1"/>
  <c r="H103"/>
  <c r="H104"/>
  <c r="I104" s="1"/>
  <c r="H105"/>
  <c r="I105" s="1"/>
  <c r="H106"/>
  <c r="I106" s="1"/>
  <c r="H107"/>
  <c r="I107" s="1"/>
  <c r="H108"/>
  <c r="I108" s="1"/>
  <c r="H109"/>
  <c r="I109" s="1"/>
  <c r="H110"/>
  <c r="I110" s="1"/>
  <c r="H111"/>
  <c r="I111" s="1"/>
  <c r="H112"/>
  <c r="H113"/>
  <c r="I113" s="1"/>
  <c r="H114"/>
  <c r="I114" s="1"/>
  <c r="H115"/>
  <c r="I115" s="1"/>
  <c r="H116"/>
  <c r="I116" s="1"/>
  <c r="H117"/>
  <c r="I117" s="1"/>
  <c r="H118"/>
  <c r="H119"/>
  <c r="H120"/>
  <c r="I120" s="1"/>
  <c r="H121"/>
  <c r="I121" s="1"/>
  <c r="H122"/>
  <c r="I122" s="1"/>
  <c r="H123"/>
  <c r="I123" s="1"/>
  <c r="H124"/>
  <c r="I124" s="1"/>
  <c r="H125"/>
  <c r="I125" s="1"/>
  <c r="H126"/>
  <c r="I126" s="1"/>
  <c r="H127"/>
  <c r="I127" s="1"/>
  <c r="H128"/>
  <c r="H129"/>
  <c r="H130"/>
  <c r="I130" s="1"/>
  <c r="H131"/>
  <c r="I131" s="1"/>
  <c r="H132"/>
  <c r="I132" s="1"/>
  <c r="H133"/>
  <c r="I133" s="1"/>
  <c r="H134"/>
  <c r="I134" s="1"/>
  <c r="H135"/>
  <c r="H136"/>
  <c r="H137"/>
  <c r="I137" s="1"/>
  <c r="H138"/>
  <c r="I138" s="1"/>
  <c r="H139"/>
  <c r="I139" s="1"/>
  <c r="H140"/>
  <c r="I140" s="1"/>
  <c r="H141"/>
  <c r="I141" s="1"/>
  <c r="H142"/>
  <c r="I142" s="1"/>
  <c r="H143"/>
  <c r="I143" s="1"/>
  <c r="H144"/>
  <c r="H145"/>
  <c r="H146"/>
  <c r="I146" s="1"/>
  <c r="H147"/>
  <c r="I147" s="1"/>
  <c r="H148"/>
  <c r="I148" s="1"/>
  <c r="H149"/>
  <c r="I149" s="1"/>
  <c r="H150"/>
  <c r="I150" s="1"/>
  <c r="H151"/>
  <c r="H152"/>
  <c r="I152" s="1"/>
  <c r="H153"/>
  <c r="I153" s="1"/>
  <c r="H154"/>
  <c r="I154" s="1"/>
  <c r="H155"/>
  <c r="I155" s="1"/>
  <c r="H156"/>
  <c r="I156" s="1"/>
  <c r="H157"/>
  <c r="I157" s="1"/>
  <c r="H158"/>
  <c r="H159"/>
  <c r="I159" s="1"/>
  <c r="H160"/>
  <c r="I160" s="1"/>
  <c r="H161"/>
  <c r="I161" s="1"/>
  <c r="H162"/>
  <c r="I162" s="1"/>
  <c r="H163"/>
  <c r="I163" s="1"/>
  <c r="H164"/>
  <c r="I164" s="1"/>
  <c r="H165"/>
  <c r="I165" s="1"/>
  <c r="H166"/>
  <c r="I166" s="1"/>
  <c r="H167"/>
  <c r="I167" s="1"/>
  <c r="H168"/>
  <c r="H169"/>
  <c r="H170"/>
  <c r="I170" s="1"/>
  <c r="H171"/>
  <c r="I171" s="1"/>
  <c r="H172"/>
  <c r="I172" s="1"/>
  <c r="H173"/>
  <c r="I173" s="1"/>
  <c r="H174"/>
  <c r="I174" s="1"/>
  <c r="H175"/>
  <c r="I175" s="1"/>
  <c r="H176"/>
  <c r="I176" s="1"/>
  <c r="H177"/>
  <c r="I177" s="1"/>
  <c r="H178"/>
  <c r="I178" s="1"/>
  <c r="H179"/>
  <c r="I179" s="1"/>
  <c r="H180"/>
  <c r="I180" s="1"/>
  <c r="H181"/>
  <c r="I181" s="1"/>
  <c r="H182"/>
  <c r="I182" s="1"/>
  <c r="H183"/>
  <c r="I183" s="1"/>
  <c r="H184"/>
  <c r="I184" s="1"/>
  <c r="H185"/>
  <c r="I185" s="1"/>
  <c r="H186"/>
  <c r="I186" s="1"/>
  <c r="H187"/>
  <c r="I187" s="1"/>
  <c r="H188"/>
  <c r="I188" s="1"/>
  <c r="H189"/>
  <c r="I189" s="1"/>
  <c r="H190"/>
  <c r="I190" s="1"/>
  <c r="H191"/>
  <c r="I191" s="1"/>
  <c r="H192"/>
  <c r="I192" s="1"/>
  <c r="H193"/>
  <c r="I193" s="1"/>
  <c r="H194"/>
  <c r="I194" s="1"/>
  <c r="H195"/>
  <c r="I195" s="1"/>
  <c r="H196"/>
  <c r="I196" s="1"/>
  <c r="H197"/>
  <c r="I197" s="1"/>
  <c r="H198"/>
  <c r="I198" s="1"/>
  <c r="H199"/>
  <c r="I199" s="1"/>
  <c r="H200"/>
  <c r="I200" s="1"/>
  <c r="H201"/>
  <c r="I201" s="1"/>
  <c r="H202"/>
  <c r="I202" s="1"/>
  <c r="H203"/>
  <c r="I203" s="1"/>
  <c r="H204"/>
  <c r="I204" s="1"/>
  <c r="H205"/>
  <c r="I205" s="1"/>
  <c r="H206"/>
  <c r="I206" s="1"/>
  <c r="H207"/>
  <c r="I207" s="1"/>
  <c r="H208"/>
  <c r="I208" s="1"/>
  <c r="H209"/>
  <c r="I209" s="1"/>
  <c r="H210"/>
  <c r="I210" s="1"/>
  <c r="H211"/>
  <c r="I211" s="1"/>
  <c r="H212"/>
  <c r="I212" s="1"/>
  <c r="H213"/>
  <c r="I213" s="1"/>
  <c r="H214"/>
  <c r="I214" s="1"/>
  <c r="H215"/>
  <c r="I215" s="1"/>
  <c r="H216"/>
  <c r="H217"/>
  <c r="H218"/>
  <c r="I218" s="1"/>
  <c r="H219"/>
  <c r="I219" s="1"/>
  <c r="H220"/>
  <c r="I220" s="1"/>
  <c r="H221"/>
  <c r="I221" s="1"/>
  <c r="H222"/>
  <c r="I222" s="1"/>
  <c r="H223"/>
  <c r="I223" s="1"/>
  <c r="H224"/>
  <c r="I224" s="1"/>
  <c r="H225"/>
  <c r="I225" s="1"/>
  <c r="H226"/>
  <c r="I226" s="1"/>
  <c r="H227"/>
  <c r="I227" s="1"/>
  <c r="H228"/>
  <c r="I228" s="1"/>
  <c r="H229"/>
  <c r="I229" s="1"/>
  <c r="H230"/>
  <c r="I230" s="1"/>
  <c r="H231"/>
  <c r="I231" s="1"/>
  <c r="H232"/>
  <c r="I232" s="1"/>
  <c r="H233"/>
  <c r="I233" s="1"/>
  <c r="H234"/>
  <c r="I234" s="1"/>
  <c r="H235"/>
  <c r="I235" s="1"/>
  <c r="H236"/>
  <c r="I236" s="1"/>
  <c r="H237"/>
  <c r="I237" s="1"/>
  <c r="H238"/>
  <c r="I238" s="1"/>
  <c r="H239"/>
  <c r="I239" s="1"/>
  <c r="H240"/>
  <c r="I240" s="1"/>
  <c r="H241"/>
  <c r="I241" s="1"/>
  <c r="H242"/>
  <c r="I242" s="1"/>
  <c r="H243"/>
  <c r="I243" s="1"/>
  <c r="H244"/>
  <c r="I244" s="1"/>
  <c r="H245"/>
  <c r="I245" s="1"/>
  <c r="H246"/>
  <c r="I246" s="1"/>
  <c r="H247"/>
  <c r="I247" s="1"/>
  <c r="H248"/>
  <c r="I248" s="1"/>
  <c r="H249"/>
  <c r="I249" s="1"/>
  <c r="H250"/>
  <c r="I250" s="1"/>
  <c r="H251"/>
  <c r="I251" s="1"/>
  <c r="H252"/>
  <c r="I252" s="1"/>
  <c r="H253"/>
  <c r="I253" s="1"/>
  <c r="H254"/>
  <c r="I254" s="1"/>
  <c r="H255"/>
  <c r="I255" s="1"/>
  <c r="H256"/>
  <c r="I256" s="1"/>
  <c r="H257"/>
  <c r="I257" s="1"/>
  <c r="H258"/>
  <c r="I258" s="1"/>
  <c r="H259"/>
  <c r="I259" s="1"/>
  <c r="H260"/>
  <c r="I260" s="1"/>
  <c r="H261"/>
  <c r="I261" s="1"/>
  <c r="H262"/>
  <c r="I262" s="1"/>
  <c r="H263"/>
  <c r="I263" s="1"/>
  <c r="H264"/>
  <c r="I264" s="1"/>
  <c r="H265"/>
  <c r="I265" s="1"/>
  <c r="H266"/>
  <c r="I266" s="1"/>
  <c r="H267"/>
  <c r="I267" s="1"/>
  <c r="H268"/>
  <c r="I268" s="1"/>
  <c r="H269"/>
  <c r="I269" s="1"/>
  <c r="H270"/>
  <c r="I270" s="1"/>
  <c r="H271"/>
  <c r="I271" s="1"/>
  <c r="H272"/>
  <c r="I272" s="1"/>
  <c r="H273"/>
  <c r="I273" s="1"/>
  <c r="H274"/>
  <c r="I274" s="1"/>
  <c r="H275"/>
  <c r="I275" s="1"/>
  <c r="H276"/>
  <c r="I276" s="1"/>
  <c r="H277"/>
  <c r="I277" s="1"/>
  <c r="H278"/>
  <c r="I278" s="1"/>
  <c r="H279"/>
  <c r="I279" s="1"/>
  <c r="H280"/>
  <c r="I280" s="1"/>
  <c r="H281"/>
  <c r="I281" s="1"/>
  <c r="H282"/>
  <c r="I282" s="1"/>
  <c r="H283"/>
  <c r="I283" s="1"/>
  <c r="H284"/>
  <c r="I284" s="1"/>
  <c r="H285"/>
  <c r="I285" s="1"/>
  <c r="H286"/>
  <c r="I286" s="1"/>
  <c r="H287"/>
  <c r="I287" s="1"/>
  <c r="H288"/>
  <c r="I288" s="1"/>
  <c r="H289"/>
  <c r="I289" s="1"/>
  <c r="H290"/>
  <c r="I290" s="1"/>
  <c r="H291"/>
  <c r="I291" s="1"/>
  <c r="H292"/>
  <c r="I292" s="1"/>
  <c r="H293"/>
  <c r="I293" s="1"/>
  <c r="H294"/>
  <c r="I294" s="1"/>
  <c r="H295"/>
  <c r="I295" s="1"/>
  <c r="H296"/>
  <c r="I296" s="1"/>
  <c r="H297"/>
  <c r="I297" s="1"/>
  <c r="H298"/>
  <c r="I298" s="1"/>
  <c r="H299"/>
  <c r="I299" s="1"/>
  <c r="H300"/>
  <c r="I300" s="1"/>
  <c r="H301"/>
  <c r="I301" s="1"/>
  <c r="H302"/>
  <c r="I302" s="1"/>
  <c r="H303"/>
  <c r="I303" s="1"/>
  <c r="H304"/>
  <c r="I304" s="1"/>
  <c r="H305"/>
  <c r="I305" s="1"/>
  <c r="H306"/>
  <c r="I306" s="1"/>
  <c r="H307"/>
  <c r="I307" s="1"/>
  <c r="H308"/>
  <c r="I308" s="1"/>
  <c r="H309"/>
  <c r="I309" s="1"/>
  <c r="H310"/>
  <c r="I310" s="1"/>
  <c r="H311"/>
  <c r="I311" s="1"/>
  <c r="H312"/>
  <c r="I312" s="1"/>
  <c r="H313"/>
  <c r="I313" s="1"/>
  <c r="H314"/>
  <c r="I314" s="1"/>
  <c r="H315"/>
  <c r="H316"/>
  <c r="H317"/>
  <c r="I317" s="1"/>
  <c r="H318"/>
  <c r="I318" s="1"/>
  <c r="H319"/>
  <c r="I319" s="1"/>
  <c r="H320"/>
  <c r="I320" s="1"/>
  <c r="H321"/>
  <c r="I321" s="1"/>
  <c r="H322"/>
  <c r="I322" s="1"/>
  <c r="H323"/>
  <c r="I323" s="1"/>
  <c r="H324"/>
  <c r="I324" s="1"/>
  <c r="H325"/>
  <c r="I325" s="1"/>
  <c r="H326"/>
  <c r="I326" s="1"/>
  <c r="H327"/>
  <c r="I327" s="1"/>
  <c r="H328"/>
  <c r="I328" s="1"/>
  <c r="H329"/>
  <c r="I329" s="1"/>
  <c r="H330"/>
  <c r="I330" s="1"/>
  <c r="H331"/>
  <c r="I331" s="1"/>
  <c r="H332"/>
  <c r="I332" s="1"/>
  <c r="H333"/>
  <c r="I333" s="1"/>
  <c r="H334"/>
  <c r="I334" s="1"/>
  <c r="H335"/>
  <c r="I335" s="1"/>
  <c r="H336"/>
  <c r="I336" s="1"/>
  <c r="H337"/>
  <c r="I337" s="1"/>
  <c r="H338"/>
  <c r="I338" s="1"/>
  <c r="H339"/>
  <c r="I339" s="1"/>
  <c r="H340"/>
  <c r="I340" s="1"/>
  <c r="H341"/>
  <c r="I341" s="1"/>
  <c r="H342"/>
  <c r="I342" s="1"/>
  <c r="H343"/>
  <c r="H344"/>
  <c r="H345"/>
  <c r="I345" s="1"/>
  <c r="H346"/>
  <c r="H347"/>
  <c r="I347" s="1"/>
  <c r="H348"/>
  <c r="I348" s="1"/>
  <c r="H349"/>
  <c r="I349" s="1"/>
  <c r="H350"/>
  <c r="I350" s="1"/>
  <c r="H351"/>
  <c r="H352"/>
  <c r="I352" s="1"/>
  <c r="H353"/>
  <c r="I353" s="1"/>
  <c r="H354"/>
  <c r="I354" s="1"/>
  <c r="H355"/>
  <c r="I355" s="1"/>
  <c r="H356"/>
  <c r="I356" s="1"/>
  <c r="H357"/>
  <c r="I357" s="1"/>
  <c r="H358"/>
  <c r="I358" s="1"/>
  <c r="H359"/>
  <c r="I359" s="1"/>
  <c r="H360"/>
  <c r="I360" s="1"/>
  <c r="H361"/>
  <c r="I361" s="1"/>
  <c r="H362"/>
  <c r="I362" s="1"/>
  <c r="H363"/>
  <c r="I363" s="1"/>
  <c r="H364"/>
  <c r="I364" s="1"/>
  <c r="H365"/>
  <c r="I365" s="1"/>
  <c r="H366"/>
  <c r="I366" s="1"/>
  <c r="H367"/>
  <c r="H368"/>
  <c r="H369"/>
  <c r="I369" s="1"/>
  <c r="H370"/>
  <c r="I370" s="1"/>
  <c r="H15"/>
  <c r="I15" s="1"/>
  <c r="H16"/>
  <c r="I16" s="1"/>
  <c r="H17"/>
  <c r="I17" s="1"/>
  <c r="H18"/>
  <c r="I18" s="1"/>
  <c r="H19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14"/>
  <c r="I14" s="1"/>
  <c r="I19"/>
  <c r="I373" l="1"/>
  <c r="I13"/>
  <c r="M30" i="23" l="1"/>
  <c r="M28"/>
  <c r="M26"/>
  <c r="M24"/>
  <c r="M22"/>
  <c r="M20"/>
  <c r="M18"/>
  <c r="M16"/>
  <c r="M14"/>
  <c r="M12"/>
  <c r="M10"/>
  <c r="I368" i="1" l="1"/>
  <c r="I367" s="1"/>
  <c r="C30" i="23" s="1"/>
  <c r="I344" i="1"/>
  <c r="I136" l="1"/>
  <c r="I135" s="1"/>
  <c r="C18" i="23" s="1"/>
  <c r="H19" s="1"/>
  <c r="I372" i="1"/>
  <c r="I371" s="1"/>
  <c r="C32" i="23" s="1"/>
  <c r="I83" i="1"/>
  <c r="I145"/>
  <c r="I103"/>
  <c r="I71"/>
  <c r="I86"/>
  <c r="I119"/>
  <c r="I118" s="1"/>
  <c r="C14" i="23" s="1"/>
  <c r="L15" s="1"/>
  <c r="I129" i="1"/>
  <c r="I128" s="1"/>
  <c r="C16" i="23" s="1"/>
  <c r="L17" s="1"/>
  <c r="I169" i="1"/>
  <c r="I168" s="1"/>
  <c r="C22" i="23" s="1"/>
  <c r="F23" s="1"/>
  <c r="I346" i="1"/>
  <c r="I33"/>
  <c r="I46"/>
  <c r="I61"/>
  <c r="I217"/>
  <c r="I216" s="1"/>
  <c r="C24" i="23" s="1"/>
  <c r="H25" s="1"/>
  <c r="I351" i="1"/>
  <c r="I112"/>
  <c r="I158"/>
  <c r="I316"/>
  <c r="I315" s="1"/>
  <c r="C26" i="23" s="1"/>
  <c r="G27" s="1"/>
  <c r="I56" i="1"/>
  <c r="I94"/>
  <c r="I151"/>
  <c r="I31" i="23"/>
  <c r="E31"/>
  <c r="J31"/>
  <c r="L31"/>
  <c r="H31"/>
  <c r="F31"/>
  <c r="K31"/>
  <c r="G31"/>
  <c r="F27" l="1"/>
  <c r="K27"/>
  <c r="J27"/>
  <c r="I343" i="1"/>
  <c r="C28" i="23" s="1"/>
  <c r="I29" s="1"/>
  <c r="H27"/>
  <c r="G25"/>
  <c r="L25"/>
  <c r="E25"/>
  <c r="I25"/>
  <c r="L23"/>
  <c r="K23"/>
  <c r="H23"/>
  <c r="I19"/>
  <c r="G19"/>
  <c r="K19"/>
  <c r="E19"/>
  <c r="I15"/>
  <c r="I12" i="1"/>
  <c r="G23" i="23"/>
  <c r="F15"/>
  <c r="J23"/>
  <c r="J19"/>
  <c r="K17"/>
  <c r="I23"/>
  <c r="L19"/>
  <c r="F19"/>
  <c r="E23"/>
  <c r="K15"/>
  <c r="E15"/>
  <c r="E17"/>
  <c r="I17"/>
  <c r="E27"/>
  <c r="L27"/>
  <c r="F25"/>
  <c r="K25"/>
  <c r="J17"/>
  <c r="H17"/>
  <c r="J15"/>
  <c r="H15"/>
  <c r="I144" i="1"/>
  <c r="C20" i="23" s="1"/>
  <c r="G21" s="1"/>
  <c r="I27"/>
  <c r="J25"/>
  <c r="G17"/>
  <c r="G15"/>
  <c r="I55" i="1"/>
  <c r="C12" i="23" s="1"/>
  <c r="M31"/>
  <c r="M19" l="1"/>
  <c r="M17"/>
  <c r="L29"/>
  <c r="G29"/>
  <c r="J29"/>
  <c r="F29"/>
  <c r="K29"/>
  <c r="E29"/>
  <c r="H29"/>
  <c r="M27"/>
  <c r="M23"/>
  <c r="E21"/>
  <c r="F21"/>
  <c r="L21"/>
  <c r="J14" i="1"/>
  <c r="I21" i="23"/>
  <c r="M15"/>
  <c r="J21"/>
  <c r="K21"/>
  <c r="M25"/>
  <c r="H21"/>
  <c r="I13"/>
  <c r="H13"/>
  <c r="F13"/>
  <c r="L13"/>
  <c r="E13"/>
  <c r="K13"/>
  <c r="J13"/>
  <c r="G13"/>
  <c r="C10"/>
  <c r="C34" s="1"/>
  <c r="L37" l="1"/>
  <c r="L39" s="1"/>
  <c r="L33" s="1"/>
  <c r="L32" s="1"/>
  <c r="H37"/>
  <c r="H39" s="1"/>
  <c r="H33" s="1"/>
  <c r="H32" s="1"/>
  <c r="G37"/>
  <c r="G39" s="1"/>
  <c r="G33" s="1"/>
  <c r="G32" s="1"/>
  <c r="K37"/>
  <c r="K39" s="1"/>
  <c r="K33" s="1"/>
  <c r="K32" s="1"/>
  <c r="M29"/>
  <c r="M21"/>
  <c r="M13"/>
  <c r="J11"/>
  <c r="E11"/>
  <c r="F11"/>
  <c r="I11"/>
  <c r="K11"/>
  <c r="H11"/>
  <c r="G11"/>
  <c r="L11"/>
  <c r="D10"/>
  <c r="E37" l="1"/>
  <c r="E39" s="1"/>
  <c r="I37"/>
  <c r="I39" s="1"/>
  <c r="I33" s="1"/>
  <c r="I32" s="1"/>
  <c r="K34"/>
  <c r="K35" s="1"/>
  <c r="F37"/>
  <c r="F39" s="1"/>
  <c r="F33" s="1"/>
  <c r="F32" s="1"/>
  <c r="J37"/>
  <c r="J39" s="1"/>
  <c r="J33" s="1"/>
  <c r="J32" s="1"/>
  <c r="H34"/>
  <c r="G34"/>
  <c r="G35" s="1"/>
  <c r="L34"/>
  <c r="L35" s="1"/>
  <c r="H35"/>
  <c r="M11"/>
  <c r="D32"/>
  <c r="D18"/>
  <c r="D28"/>
  <c r="D22"/>
  <c r="D14"/>
  <c r="D20"/>
  <c r="D30"/>
  <c r="D24"/>
  <c r="D26"/>
  <c r="D16"/>
  <c r="D12"/>
  <c r="F34" l="1"/>
  <c r="F35" s="1"/>
  <c r="J34"/>
  <c r="J35" s="1"/>
  <c r="I34"/>
  <c r="I35" s="1"/>
  <c r="M39"/>
  <c r="E33"/>
  <c r="D34"/>
  <c r="E32" l="1"/>
  <c r="M32" s="1"/>
  <c r="M33"/>
  <c r="N34" s="1"/>
  <c r="E34"/>
  <c r="E35" l="1"/>
  <c r="M35" s="1"/>
  <c r="M34"/>
</calcChain>
</file>

<file path=xl/sharedStrings.xml><?xml version="1.0" encoding="utf-8"?>
<sst xmlns="http://schemas.openxmlformats.org/spreadsheetml/2006/main" count="1625" uniqueCount="927">
  <si>
    <t>AMPLIAÇÃO DE 7 SALAS DE AULA, VESTIARIOS E ÁREA EXTERNA</t>
  </si>
  <si>
    <t>SERVIÇOS INICIAIS</t>
  </si>
  <si>
    <t>-</t>
  </si>
  <si>
    <t>ADMINISTRAÇÃO LOCAL</t>
  </si>
  <si>
    <t>SERVIÇOS PRELIMINARES / INSTALAÇÃO DE OBRA</t>
  </si>
  <si>
    <t>REMOÇÕES E DEMOLIÇÕES</t>
  </si>
  <si>
    <t>MOVIMENTAÇÃO DE TERRA</t>
  </si>
  <si>
    <t>FUNDAÇÃO E ESTRUTURA</t>
  </si>
  <si>
    <t>2.1.</t>
  </si>
  <si>
    <t>ESTACA PRÉ MOLDADA</t>
  </si>
  <si>
    <t>2.2.</t>
  </si>
  <si>
    <t>BLOCOS DE COROAMENTO</t>
  </si>
  <si>
    <t>2.3.</t>
  </si>
  <si>
    <t>VIGAS BALDRAME</t>
  </si>
  <si>
    <t>2.4.</t>
  </si>
  <si>
    <t>PISO</t>
  </si>
  <si>
    <t>2.5.</t>
  </si>
  <si>
    <t>PILARES</t>
  </si>
  <si>
    <t>2.6.</t>
  </si>
  <si>
    <t>VIGAS</t>
  </si>
  <si>
    <t>2.7.</t>
  </si>
  <si>
    <t>LAJE MACIÇA</t>
  </si>
  <si>
    <t>2.8.</t>
  </si>
  <si>
    <t>ESCADA</t>
  </si>
  <si>
    <t>ALVENARIA</t>
  </si>
  <si>
    <t>3.1.</t>
  </si>
  <si>
    <t>COBERTURA</t>
  </si>
  <si>
    <t>4.1.</t>
  </si>
  <si>
    <t>COBERTURA DAS SALAS</t>
  </si>
  <si>
    <t>ESQUADRIAS</t>
  </si>
  <si>
    <t>5.1.</t>
  </si>
  <si>
    <t>REVESTIMENTOS</t>
  </si>
  <si>
    <t>6.1.</t>
  </si>
  <si>
    <t>REVESTIMENTO DE PAREDE</t>
  </si>
  <si>
    <t>6.2.</t>
  </si>
  <si>
    <t>REVESTIMENTO DE PISO</t>
  </si>
  <si>
    <t>6.3.</t>
  </si>
  <si>
    <t>PINTURA</t>
  </si>
  <si>
    <t>INSTALAÇÕES ELETRICAS</t>
  </si>
  <si>
    <t>7.1.</t>
  </si>
  <si>
    <t>ELETRICA</t>
  </si>
  <si>
    <t>HIDRAULICA</t>
  </si>
  <si>
    <t>8.1.</t>
  </si>
  <si>
    <t>INSTALAÇÕES HIDROSSANITÁRIAS</t>
  </si>
  <si>
    <t>DRENAGEM</t>
  </si>
  <si>
    <t>9.1.</t>
  </si>
  <si>
    <t>OUTROS</t>
  </si>
  <si>
    <t>10.1.</t>
  </si>
  <si>
    <t>PINTURA MURO EXTERNO</t>
  </si>
  <si>
    <t>10.2.</t>
  </si>
  <si>
    <t>PINTURA QUADRA</t>
  </si>
  <si>
    <t>10.3.</t>
  </si>
  <si>
    <t>PAISAGISMO EXTERNO E ESTACIONAMENTO- outros</t>
  </si>
  <si>
    <t>LIMPEZA</t>
  </si>
  <si>
    <t>11.1.</t>
  </si>
  <si>
    <t>LIMPEZA FINAL DE OBRA</t>
  </si>
  <si>
    <r>
      <rPr>
        <sz val="10"/>
        <rFont val="Arial MT"/>
        <family val="2"/>
      </rPr>
      <t>SINAPI</t>
    </r>
  </si>
  <si>
    <r>
      <rPr>
        <sz val="10"/>
        <rFont val="Arial MT"/>
        <family val="2"/>
      </rPr>
      <t>N.A</t>
    </r>
  </si>
  <si>
    <r>
      <rPr>
        <sz val="10"/>
        <rFont val="Arial MT"/>
        <family val="2"/>
      </rPr>
      <t>CONFORME ACÓRDÃO TCU 2622/2013</t>
    </r>
  </si>
  <si>
    <r>
      <rPr>
        <sz val="10"/>
        <rFont val="Arial MT"/>
        <family val="2"/>
      </rPr>
      <t>%</t>
    </r>
  </si>
  <si>
    <r>
      <rPr>
        <sz val="10"/>
        <rFont val="Arial MT"/>
        <family val="2"/>
      </rPr>
      <t>SUDECAP</t>
    </r>
  </si>
  <si>
    <r>
      <rPr>
        <sz val="10"/>
        <rFont val="Arial MT"/>
        <family val="2"/>
      </rPr>
      <t>M2</t>
    </r>
  </si>
  <si>
    <r>
      <rPr>
        <sz val="10"/>
        <rFont val="Arial MT"/>
        <family val="2"/>
      </rPr>
      <t>SETOP</t>
    </r>
  </si>
  <si>
    <r>
      <rPr>
        <sz val="10"/>
        <rFont val="Arial MT"/>
        <family val="2"/>
      </rPr>
      <t>ED-50150</t>
    </r>
  </si>
  <si>
    <r>
      <rPr>
        <sz val="10"/>
        <rFont val="Arial MT"/>
        <family val="2"/>
      </rPr>
      <t>UN</t>
    </r>
  </si>
  <si>
    <r>
      <rPr>
        <sz val="10"/>
        <rFont val="Arial MT"/>
        <family val="2"/>
      </rPr>
      <t>ED-50151</t>
    </r>
  </si>
  <si>
    <r>
      <rPr>
        <sz val="10"/>
        <rFont val="Arial MT"/>
        <family val="2"/>
      </rPr>
      <t>LIGAÇÃO PROVISÓRIA DE LUZ E FORÇA-PADRÃO PROVISÓRIO 30KVA</t>
    </r>
  </si>
  <si>
    <r>
      <rPr>
        <sz val="10"/>
        <rFont val="Arial MT"/>
        <family val="2"/>
      </rPr>
      <t>U</t>
    </r>
  </si>
  <si>
    <r>
      <rPr>
        <sz val="10"/>
        <rFont val="Arial MT"/>
        <family val="2"/>
      </rPr>
      <t>ED-16342</t>
    </r>
  </si>
  <si>
    <r>
      <rPr>
        <sz val="10"/>
        <rFont val="Arial MT"/>
        <family val="2"/>
      </rPr>
      <t>ED-16343</t>
    </r>
  </si>
  <si>
    <r>
      <rPr>
        <sz val="10"/>
        <rFont val="Arial MT"/>
        <family val="2"/>
      </rPr>
      <t>LIGAÇÃO PROVISÓRIA DE ÁGUA E ESGOTO PARA CONTAINER (VESTIÁRIO DE OBRA), EXCLUSIVE CHUVEIRO ELÉTRICO</t>
    </r>
  </si>
  <si>
    <r>
      <rPr>
        <sz val="10"/>
        <rFont val="Arial MT"/>
        <family val="2"/>
      </rPr>
      <t>ED-50137</t>
    </r>
  </si>
  <si>
    <r>
      <rPr>
        <sz val="10"/>
        <rFont val="Arial MT"/>
        <family val="2"/>
      </rPr>
      <t>MOBILIZAÇÃO E DESMOBILIZAÇÃO DE CONTAINER, INCLUSIVE
INSTALAÇÃO E TRANSPORTE COM CAMINHÃO GUINDAUTO (MUNCK)</t>
    </r>
  </si>
  <si>
    <r>
      <rPr>
        <sz val="10"/>
        <rFont val="Arial MT"/>
        <family val="2"/>
      </rPr>
      <t>ED-16348</t>
    </r>
  </si>
  <si>
    <r>
      <rPr>
        <sz val="10"/>
        <rFont val="Arial MT"/>
        <family val="2"/>
      </rPr>
      <t>MÊS</t>
    </r>
  </si>
  <si>
    <r>
      <rPr>
        <sz val="10"/>
        <rFont val="Arial MT"/>
        <family val="2"/>
      </rPr>
      <t>ED-16354</t>
    </r>
  </si>
  <si>
    <r>
      <rPr>
        <sz val="10"/>
        <rFont val="Arial MT"/>
        <family val="2"/>
      </rPr>
      <t>SETOP
PMv3.0.4</t>
    </r>
  </si>
  <si>
    <r>
      <rPr>
        <sz val="10"/>
        <rFont val="Arial MT"/>
        <family val="2"/>
      </rPr>
      <t>ED-16350</t>
    </r>
  </si>
  <si>
    <r>
      <rPr>
        <sz val="10"/>
        <rFont val="Arial MT"/>
        <family val="2"/>
      </rPr>
      <t>40.60.61</t>
    </r>
  </si>
  <si>
    <r>
      <rPr>
        <sz val="10"/>
        <rFont val="Arial MT"/>
        <family val="2"/>
      </rPr>
      <t>SERVICOS AUXILIARES - BARRACAO DE OBRA - INSTALAÇAO ELETRICA -
REFEITORIO TIPO I</t>
    </r>
  </si>
  <si>
    <r>
      <rPr>
        <sz val="10"/>
        <rFont val="Arial MT"/>
        <family val="2"/>
      </rPr>
      <t>40.60.74</t>
    </r>
  </si>
  <si>
    <r>
      <rPr>
        <sz val="10"/>
        <rFont val="Arial MT"/>
        <family val="2"/>
      </rPr>
      <t>SERVICOS AUXILIARES - BARRACAO DE OBRA - INSTALAÇAO
HIDROSANITARIA - REFEITORIO I E II</t>
    </r>
  </si>
  <si>
    <r>
      <rPr>
        <sz val="10"/>
        <rFont val="Arial MT"/>
        <family val="2"/>
      </rPr>
      <t>BARRACAO DE OBRA - REFEITORIO TIPO I</t>
    </r>
  </si>
  <si>
    <r>
      <rPr>
        <sz val="10"/>
        <rFont val="Arial MT"/>
        <family val="2"/>
      </rPr>
      <t>LOCACAO CONVENCIONAL DE OBRA, UTILIZANDO GABARITO DE TÁBUAS CORRIDAS PONTALETADAS A CADA 2,00M -  2 UTILIZAÇÕES. AF_10/2018</t>
    </r>
  </si>
  <si>
    <r>
      <rPr>
        <sz val="10"/>
        <rFont val="Arial MT"/>
        <family val="2"/>
      </rPr>
      <t>M</t>
    </r>
  </si>
  <si>
    <r>
      <rPr>
        <sz val="10"/>
        <rFont val="Arial MT"/>
        <family val="2"/>
      </rPr>
      <t>TAPUME COM TELHA METÁLICA. AF_05/2018</t>
    </r>
  </si>
  <si>
    <r>
      <rPr>
        <sz val="10"/>
        <rFont val="Arial MT"/>
        <family val="2"/>
      </rPr>
      <t>VIGIA NOTURNO COM ENCARGOS COMPLEMENTARES</t>
    </r>
  </si>
  <si>
    <r>
      <rPr>
        <sz val="10"/>
        <rFont val="Arial MT"/>
        <family val="2"/>
      </rPr>
      <t>H</t>
    </r>
  </si>
  <si>
    <r>
      <rPr>
        <sz val="10"/>
        <rFont val="Arial MT"/>
        <family val="2"/>
      </rPr>
      <t>COLOCAÇÃO DE TELA EM ANDAIME FACHADEIRO. AF_11/2017</t>
    </r>
  </si>
  <si>
    <r>
      <rPr>
        <sz val="10"/>
        <rFont val="Arial MT"/>
        <family val="2"/>
      </rPr>
      <t>ED-9076</t>
    </r>
  </si>
  <si>
    <r>
      <rPr>
        <sz val="10"/>
        <rFont val="Arial MT"/>
        <family val="2"/>
      </rPr>
      <t>FORNECIMENTO DE ANDAIME METÁLICO TUBULAR TIPO TORRE (LOCAÇÃO), INCLUSIVE RODÍZIOS, EXCLUSIVE MONTAGEM E
DESMONTAGEM</t>
    </r>
  </si>
  <si>
    <r>
      <rPr>
        <sz val="10"/>
        <rFont val="Arial MT"/>
        <family val="2"/>
      </rPr>
      <t>MXMÊS</t>
    </r>
  </si>
  <si>
    <r>
      <rPr>
        <sz val="10"/>
        <rFont val="Arial MT"/>
        <family val="2"/>
      </rPr>
      <t>ED-9077</t>
    </r>
  </si>
  <si>
    <r>
      <rPr>
        <sz val="10"/>
        <rFont val="Arial MT"/>
        <family val="2"/>
      </rPr>
      <t>ED-48445</t>
    </r>
  </si>
  <si>
    <r>
      <rPr>
        <sz val="10"/>
        <rFont val="Arial MT"/>
        <family val="2"/>
      </rPr>
      <t>M3</t>
    </r>
  </si>
  <si>
    <r>
      <rPr>
        <sz val="10"/>
        <rFont val="Arial MT"/>
        <family val="2"/>
      </rPr>
      <t>ED-48444</t>
    </r>
  </si>
  <si>
    <r>
      <rPr>
        <sz val="10"/>
        <rFont val="Arial MT"/>
        <family val="2"/>
      </rPr>
      <t>ED-48479</t>
    </r>
  </si>
  <si>
    <r>
      <rPr>
        <sz val="10"/>
        <rFont val="Arial MT"/>
        <family val="2"/>
      </rPr>
      <t>REMOÇAO DE MEIO-FIO - PREMOLDADO DE CONCRETO</t>
    </r>
  </si>
  <si>
    <r>
      <rPr>
        <sz val="10"/>
        <rFont val="Arial MT"/>
        <family val="2"/>
      </rPr>
      <t>ED-51125</t>
    </r>
  </si>
  <si>
    <r>
      <rPr>
        <sz val="10"/>
        <rFont val="Arial MT"/>
        <family val="2"/>
      </rPr>
      <t>TRANSPORTE DE MATERIAL DEMOLIDO EM CAÇAMBA</t>
    </r>
  </si>
  <si>
    <r>
      <rPr>
        <sz val="10"/>
        <rFont val="Arial MT"/>
        <family val="2"/>
      </rPr>
      <t>ED-51133</t>
    </r>
  </si>
  <si>
    <r>
      <rPr>
        <sz val="10"/>
        <rFont val="Arial MT"/>
        <family val="2"/>
      </rPr>
      <t>REMOÇÃO DE RAÍZES REMANESCENTES DE TRONCO DE ÁRVORE COM DIÂMETRO MAIOR OU IGUAL A 0,40 M E MENOR QUE 0,60 M.AF_05/2018</t>
    </r>
  </si>
  <si>
    <r>
      <rPr>
        <sz val="10"/>
        <rFont val="Arial MT"/>
        <family val="2"/>
      </rPr>
      <t>ED-50703</t>
    </r>
  </si>
  <si>
    <r>
      <rPr>
        <sz val="10"/>
        <rFont val="Arial MT"/>
        <family val="2"/>
      </rPr>
      <t>ED-51132</t>
    </r>
  </si>
  <si>
    <r>
      <rPr>
        <sz val="10"/>
        <rFont val="Arial MT"/>
        <family val="2"/>
      </rPr>
      <t>TRANSPORTE DE MATERIAL DE QUALQUER NATUREZA - DMT  &gt; 5 KM</t>
    </r>
  </si>
  <si>
    <r>
      <rPr>
        <sz val="10"/>
        <rFont val="Arial MT"/>
        <family val="2"/>
      </rPr>
      <t>M3KM</t>
    </r>
  </si>
  <si>
    <r>
      <rPr>
        <sz val="10"/>
        <rFont val="Arial MT"/>
        <family val="2"/>
      </rPr>
      <t>ED-51105</t>
    </r>
  </si>
  <si>
    <r>
      <rPr>
        <sz val="10"/>
        <rFont val="Arial MT"/>
        <family val="2"/>
      </rPr>
      <t>sudecap</t>
    </r>
  </si>
  <si>
    <r>
      <rPr>
        <sz val="10"/>
        <rFont val="Arial MT"/>
        <family val="2"/>
      </rPr>
      <t>ATERRO COMPACTADO - COM ROLO VIBRATORIO</t>
    </r>
  </si>
  <si>
    <r>
      <rPr>
        <sz val="10"/>
        <rFont val="Arial MT"/>
        <family val="2"/>
      </rPr>
      <t>ED-51103</t>
    </r>
  </si>
  <si>
    <r>
      <rPr>
        <sz val="10"/>
        <rFont val="Arial MT"/>
        <family val="2"/>
      </rPr>
      <t>ED-49568</t>
    </r>
  </si>
  <si>
    <r>
      <rPr>
        <sz val="10"/>
        <rFont val="Arial MT"/>
        <family val="2"/>
      </rPr>
      <t>SOLO CIMENTO - SOLO CIMENTO 1:10</t>
    </r>
  </si>
  <si>
    <r>
      <rPr>
        <sz val="10"/>
        <rFont val="Arial MT"/>
        <family val="2"/>
      </rPr>
      <t>ED-49555</t>
    </r>
  </si>
  <si>
    <r>
      <rPr>
        <sz val="10"/>
        <rFont val="Arial MT"/>
        <family val="2"/>
      </rPr>
      <t>ED-49559</t>
    </r>
  </si>
  <si>
    <r>
      <rPr>
        <sz val="10"/>
        <rFont val="Arial MT"/>
        <family val="2"/>
      </rPr>
      <t>2.1.1.</t>
    </r>
  </si>
  <si>
    <r>
      <rPr>
        <sz val="10"/>
        <rFont val="Arial MT"/>
        <family val="2"/>
      </rPr>
      <t>ED-49720</t>
    </r>
  </si>
  <si>
    <r>
      <rPr>
        <sz val="10"/>
        <rFont val="Arial MT"/>
        <family val="2"/>
      </rPr>
      <t>VB</t>
    </r>
  </si>
  <si>
    <r>
      <rPr>
        <sz val="10"/>
        <rFont val="Arial MT"/>
        <family val="2"/>
      </rPr>
      <t>2.1.2.</t>
    </r>
  </si>
  <si>
    <r>
      <rPr>
        <sz val="10"/>
        <rFont val="Arial MT"/>
        <family val="2"/>
      </rPr>
      <t>ED-49724</t>
    </r>
  </si>
  <si>
    <r>
      <rPr>
        <sz val="10"/>
        <rFont val="Arial MT"/>
        <family val="2"/>
      </rPr>
      <t>ESTACA PRÉ-MOLDADA DE CONCRETO ARMADO CRAVADA D = 330
MM/90T</t>
    </r>
  </si>
  <si>
    <r>
      <rPr>
        <sz val="10"/>
        <rFont val="Arial MT"/>
        <family val="2"/>
      </rPr>
      <t>2.1.3.</t>
    </r>
  </si>
  <si>
    <r>
      <rPr>
        <sz val="10"/>
        <rFont val="Arial MT"/>
        <family val="2"/>
      </rPr>
      <t>ED-49725</t>
    </r>
  </si>
  <si>
    <r>
      <rPr>
        <sz val="10"/>
        <rFont val="Arial MT"/>
        <family val="2"/>
      </rPr>
      <t>ESTACA PRÉ-MOLDADA DE CONCRETO ARMADO CRAVADA D = 380
MM/105T</t>
    </r>
  </si>
  <si>
    <r>
      <rPr>
        <sz val="10"/>
        <rFont val="Arial MT"/>
        <family val="2"/>
      </rPr>
      <t>2.1.4.</t>
    </r>
  </si>
  <si>
    <r>
      <rPr>
        <sz val="10"/>
        <rFont val="Arial MT"/>
        <family val="2"/>
      </rPr>
      <t>ARRASAMENTO MECANICO DE ESTACA DE CONCRETO ARMADO,
DIAMETROS DE ATÉ 40 CM. AF_05/2021</t>
    </r>
  </si>
  <si>
    <r>
      <rPr>
        <sz val="10"/>
        <rFont val="Arial MT"/>
        <family val="2"/>
      </rPr>
      <t>2.2.1.</t>
    </r>
  </si>
  <si>
    <r>
      <rPr>
        <sz val="10"/>
        <rFont val="Arial MT"/>
        <family val="2"/>
      </rPr>
      <t>2.2.2.</t>
    </r>
  </si>
  <si>
    <r>
      <rPr>
        <sz val="10"/>
        <rFont val="Arial MT"/>
        <family val="2"/>
      </rPr>
      <t>2.2.3.</t>
    </r>
  </si>
  <si>
    <r>
      <rPr>
        <sz val="10"/>
        <rFont val="Arial MT"/>
        <family val="2"/>
      </rPr>
      <t>KG</t>
    </r>
  </si>
  <si>
    <r>
      <rPr>
        <sz val="10"/>
        <rFont val="Arial MT"/>
        <family val="2"/>
      </rPr>
      <t>2.2.4.</t>
    </r>
  </si>
  <si>
    <r>
      <rPr>
        <sz val="10"/>
        <rFont val="Arial MT"/>
        <family val="2"/>
      </rPr>
      <t>2.2.5.</t>
    </r>
  </si>
  <si>
    <r>
      <rPr>
        <sz val="10"/>
        <rFont val="Arial MT"/>
        <family val="2"/>
      </rPr>
      <t>ED-51120</t>
    </r>
  </si>
  <si>
    <r>
      <rPr>
        <sz val="10"/>
        <rFont val="Arial MT"/>
        <family val="2"/>
      </rPr>
      <t>REATERRO MANUAL DE VALA</t>
    </r>
  </si>
  <si>
    <r>
      <rPr>
        <sz val="10"/>
        <rFont val="Arial MT"/>
        <family val="2"/>
      </rPr>
      <t>2.2.6.</t>
    </r>
  </si>
  <si>
    <r>
      <rPr>
        <sz val="10"/>
        <rFont val="Arial MT"/>
        <family val="2"/>
      </rPr>
      <t>LASTRO DE CONCRETO MAGRO, APLICADO EM BLOCOS DE
COROAMENTO OU SAPATAS, ESPESSURA DE 5 CM. AF_08/2017</t>
    </r>
  </si>
  <si>
    <r>
      <rPr>
        <sz val="10"/>
        <rFont val="Arial MT"/>
        <family val="2"/>
      </rPr>
      <t>2.2.7.</t>
    </r>
  </si>
  <si>
    <r>
      <rPr>
        <sz val="10"/>
        <rFont val="Arial MT"/>
        <family val="2"/>
      </rPr>
      <t>PREPARO DE FUNDO DE VALA COM LARGURA MENOR QUE 1,5 M
(ACERTO DO SOLO NATURAL). AF_08/2020</t>
    </r>
  </si>
  <si>
    <r>
      <rPr>
        <sz val="10"/>
        <rFont val="Arial MT"/>
        <family val="2"/>
      </rPr>
      <t>2.2.8.</t>
    </r>
  </si>
  <si>
    <r>
      <rPr>
        <sz val="10"/>
        <rFont val="Arial MT"/>
        <family val="2"/>
      </rPr>
      <t>2.2.9.</t>
    </r>
  </si>
  <si>
    <r>
      <rPr>
        <sz val="10"/>
        <rFont val="Arial MT"/>
        <family val="2"/>
      </rPr>
      <t>IMPERMEABILIZAÇAO POR INFILTRAÇAO E CRISTALIZAÇAO - SISTEMA A
BASE DE CIMENTO IMPERMEABILIZANTE</t>
    </r>
  </si>
  <si>
    <r>
      <rPr>
        <sz val="10"/>
        <rFont val="Arial MT"/>
        <family val="2"/>
      </rPr>
      <t>2.3.1.</t>
    </r>
  </si>
  <si>
    <r>
      <rPr>
        <sz val="10"/>
        <rFont val="Arial MT"/>
        <family val="2"/>
      </rPr>
      <t>2.3.2.</t>
    </r>
  </si>
  <si>
    <r>
      <rPr>
        <sz val="10"/>
        <rFont val="Arial MT"/>
        <family val="2"/>
      </rPr>
      <t>FABRICAÇÃO, MONTAGEM E DESMONTAGEM DE FÔRMA PARA VIGA
BALDRAME, EM MADEIRA SERRADA, E=25 MM, 2 UTILIZAÇÕES. AF_06/2017</t>
    </r>
  </si>
  <si>
    <r>
      <rPr>
        <sz val="10"/>
        <rFont val="Arial MT"/>
        <family val="2"/>
      </rPr>
      <t>2.3.3.</t>
    </r>
  </si>
  <si>
    <r>
      <rPr>
        <sz val="10"/>
        <rFont val="Arial MT"/>
        <family val="2"/>
      </rPr>
      <t>2.3.4.</t>
    </r>
  </si>
  <si>
    <r>
      <rPr>
        <sz val="10"/>
        <rFont val="Arial MT"/>
        <family val="2"/>
      </rPr>
      <t>2.3.5.</t>
    </r>
  </si>
  <si>
    <r>
      <rPr>
        <sz val="10"/>
        <rFont val="Arial MT"/>
        <family val="2"/>
      </rPr>
      <t>2.3.6.</t>
    </r>
  </si>
  <si>
    <r>
      <rPr>
        <sz val="10"/>
        <rFont val="Arial MT"/>
        <family val="2"/>
      </rPr>
      <t>2.3.7.</t>
    </r>
  </si>
  <si>
    <r>
      <rPr>
        <sz val="10"/>
        <rFont val="Arial MT"/>
        <family val="2"/>
      </rPr>
      <t>2.3.8.</t>
    </r>
  </si>
  <si>
    <r>
      <rPr>
        <sz val="10"/>
        <rFont val="Arial MT"/>
        <family val="2"/>
      </rPr>
      <t>ED-49812</t>
    </r>
  </si>
  <si>
    <r>
      <rPr>
        <sz val="10"/>
        <rFont val="Arial MT"/>
        <family val="2"/>
      </rPr>
      <t>LASTRO DE CONCRETO MAGRO, INCLUSIVE TRANSPORTE,
LANÇAMENTO E ADENSAMENTO</t>
    </r>
  </si>
  <si>
    <r>
      <rPr>
        <sz val="10"/>
        <rFont val="Arial MT"/>
        <family val="2"/>
      </rPr>
      <t>2.3.9.</t>
    </r>
  </si>
  <si>
    <r>
      <rPr>
        <sz val="10"/>
        <rFont val="Arial MT"/>
        <family val="2"/>
      </rPr>
      <t>2.3.10.</t>
    </r>
  </si>
  <si>
    <r>
      <rPr>
        <sz val="10"/>
        <rFont val="Arial MT"/>
        <family val="2"/>
      </rPr>
      <t>2.3.11.</t>
    </r>
  </si>
  <si>
    <r>
      <rPr>
        <sz val="10"/>
        <rFont val="Arial MT"/>
        <family val="2"/>
      </rPr>
      <t>IMPERMEABILIZAÇAO POR INFILTRAÇAO E CRISTALIZAÇAO - SISTEMA A</t>
    </r>
  </si>
  <si>
    <r>
      <rPr>
        <sz val="10"/>
        <rFont val="Arial MT"/>
        <family val="2"/>
      </rPr>
      <t>2.4.1.</t>
    </r>
  </si>
  <si>
    <r>
      <rPr>
        <sz val="10"/>
        <rFont val="Arial MT"/>
        <family val="2"/>
      </rPr>
      <t>ED-49813</t>
    </r>
  </si>
  <si>
    <r>
      <rPr>
        <sz val="10"/>
        <rFont val="Arial MT"/>
        <family val="2"/>
      </rPr>
      <t>LASTRO DE BRITA 2 OU 3 APILOADO MANUALMENTE</t>
    </r>
  </si>
  <si>
    <r>
      <rPr>
        <sz val="10"/>
        <rFont val="Arial MT"/>
        <family val="2"/>
      </rPr>
      <t>2.4.2.</t>
    </r>
  </si>
  <si>
    <r>
      <rPr>
        <sz val="10"/>
        <rFont val="Arial MT"/>
        <family val="2"/>
      </rPr>
      <t>EXECUÇÃO DE PASSEIO (CALÇADA) OU PISO DE CONCRETO COM CONCRETO MOLDADO IN LOCO, USINADO, ACABAMENTO
CONVENCIONAL, ESPESSURA 10 CM, ARMADO. AF_07/2016</t>
    </r>
  </si>
  <si>
    <r>
      <rPr>
        <sz val="10"/>
        <rFont val="Arial MT"/>
        <family val="2"/>
      </rPr>
      <t>2.5.1.</t>
    </r>
  </si>
  <si>
    <r>
      <rPr>
        <sz val="10"/>
        <rFont val="Arial MT"/>
        <family val="2"/>
      </rPr>
      <t>MONTAGEM E DESMONTAGEM DE FÔRMA DE PILARES RETANGULARES E ESTRUTURAS SIMILARES, PÉ-DIREITO SIMPLES, EM CHAPA DE MADEIRA COMPENSADA RESINADA, 2 UTILIZAÇÕES. AF_09/2020</t>
    </r>
  </si>
  <si>
    <r>
      <rPr>
        <sz val="10"/>
        <rFont val="Arial MT"/>
        <family val="2"/>
      </rPr>
      <t>2.5.2.</t>
    </r>
  </si>
  <si>
    <r>
      <rPr>
        <sz val="10"/>
        <rFont val="Arial MT"/>
        <family val="2"/>
      </rPr>
      <t>ARMAÇÃO DE PILAR OU VIGA DE UMA ESTRUTURA CONVENCIONAL DE CONCRETO ARMADO EM UM EDIFÍCIO DE MÚLTIPLOS PAVIMENTOS UTILIZANDO AÇO CA-60 DE 5,0 MM - MONTAGEM. AF_12/2015</t>
    </r>
  </si>
  <si>
    <r>
      <rPr>
        <sz val="10"/>
        <rFont val="Arial MT"/>
        <family val="2"/>
      </rPr>
      <t>2.5.3.</t>
    </r>
  </si>
  <si>
    <r>
      <rPr>
        <sz val="10"/>
        <rFont val="Arial MT"/>
        <family val="2"/>
      </rPr>
      <t>ARMAÇÃO DE PILAR OU VIGA DE UMA ESTRUTURA CONVENCIONAL DE CONCRETO ARMADO EM UM EDIFÍCIO DE MÚLTIPLOS PAVIMENTOS UTILIZANDO AÇO CA-50 DE 6,3 MM - MONTAGEM. AF_12/2015</t>
    </r>
  </si>
  <si>
    <r>
      <rPr>
        <sz val="10"/>
        <rFont val="Arial MT"/>
        <family val="2"/>
      </rPr>
      <t>2.5.4.</t>
    </r>
  </si>
  <si>
    <r>
      <rPr>
        <sz val="10"/>
        <rFont val="Arial MT"/>
        <family val="2"/>
      </rPr>
      <t>PMv3.0.4
SINAPI</t>
    </r>
  </si>
  <si>
    <r>
      <rPr>
        <sz val="10"/>
        <rFont val="Arial MT"/>
        <family val="2"/>
      </rPr>
      <t>ARMAÇÃO DE PILAR OU VIGA DE UMA ESTRUTURA CONVENCIONAL DE CONCRETO ARMADO EM UM EDIFÍCIO DE MÚLTIPLOS PAVIMENTOS UTILIZANDO AÇO CA-50 DE 10,0 MM - MONTAGEM. AF_12/2015</t>
    </r>
  </si>
  <si>
    <r>
      <rPr>
        <sz val="10"/>
        <rFont val="Arial MT"/>
        <family val="2"/>
      </rPr>
      <t>2.5.5.</t>
    </r>
  </si>
  <si>
    <r>
      <rPr>
        <sz val="10"/>
        <rFont val="Arial MT"/>
        <family val="2"/>
      </rPr>
      <t>ARMAÇÃO DE PILAR OU VIGA DE UMA ESTRUTURA CONVENCIONAL DE CONCRETO ARMADO EM UM EDIFÍCIO DE MÚLTIPLOS PAVIMENTOS UTILIZANDO AÇO CA-50 DE 12,5 MM - MONTAGEM. AF_12/2015</t>
    </r>
  </si>
  <si>
    <r>
      <rPr>
        <sz val="10"/>
        <rFont val="Arial MT"/>
        <family val="2"/>
      </rPr>
      <t>2.5.6.</t>
    </r>
  </si>
  <si>
    <r>
      <rPr>
        <sz val="10"/>
        <rFont val="Arial MT"/>
        <family val="2"/>
      </rPr>
      <t>ED-49639</t>
    </r>
  </si>
  <si>
    <r>
      <rPr>
        <sz val="10"/>
        <rFont val="Arial MT"/>
        <family val="2"/>
      </rPr>
      <t>FORNECIMENTO DE CONCRETO ESTRUTURAL, USINADO BOMBEADO, COM FCK 30 MPA, INCLUSIVE LANÇAMENTO, ADENSAMENTO E
ACABAMENTO</t>
    </r>
  </si>
  <si>
    <r>
      <rPr>
        <sz val="10"/>
        <rFont val="Arial MT"/>
        <family val="2"/>
      </rPr>
      <t>2.5.7.</t>
    </r>
  </si>
  <si>
    <r>
      <rPr>
        <sz val="10"/>
        <rFont val="Arial MT"/>
        <family val="2"/>
      </rPr>
      <t>2.6.1.</t>
    </r>
  </si>
  <si>
    <r>
      <rPr>
        <sz val="10"/>
        <rFont val="Arial MT"/>
        <family val="2"/>
      </rPr>
      <t>2.6.2.</t>
    </r>
  </si>
  <si>
    <r>
      <rPr>
        <sz val="10"/>
        <rFont val="Arial MT"/>
        <family val="2"/>
      </rPr>
      <t>2.6.3.</t>
    </r>
  </si>
  <si>
    <r>
      <rPr>
        <sz val="10"/>
        <rFont val="Arial MT"/>
        <family val="2"/>
      </rPr>
      <t>2.6.4.</t>
    </r>
  </si>
  <si>
    <r>
      <rPr>
        <sz val="10"/>
        <rFont val="Arial MT"/>
        <family val="2"/>
      </rPr>
      <t>2.6.5.</t>
    </r>
  </si>
  <si>
    <r>
      <rPr>
        <sz val="10"/>
        <rFont val="Arial MT"/>
        <family val="2"/>
      </rPr>
      <t>2.6.6.</t>
    </r>
  </si>
  <si>
    <r>
      <rPr>
        <sz val="10"/>
        <rFont val="Arial MT"/>
        <family val="2"/>
      </rPr>
      <t>ARMAÇÃO DE PILAR OU VIGA DE UMA ESTRUTURA CONVENCIONAL DE CONCRETO ARMADO EM UM EDIFÍCIO DE MÚLTIPLOS PAVIMENTOS UTILIZANDO AÇO CA-50 DE 16,0 MM - MONTAGEM. AF_12/2015</t>
    </r>
  </si>
  <si>
    <r>
      <rPr>
        <sz val="10"/>
        <rFont val="Arial MT"/>
        <family val="2"/>
      </rPr>
      <t>2.6.7.</t>
    </r>
  </si>
  <si>
    <r>
      <rPr>
        <sz val="10"/>
        <rFont val="Arial MT"/>
        <family val="2"/>
      </rPr>
      <t>2.6.8.</t>
    </r>
  </si>
  <si>
    <r>
      <rPr>
        <sz val="10"/>
        <rFont val="Arial MT"/>
        <family val="2"/>
      </rPr>
      <t>2.7.1.</t>
    </r>
  </si>
  <si>
    <r>
      <rPr>
        <sz val="10"/>
        <rFont val="Arial MT"/>
        <family val="2"/>
      </rPr>
      <t>MONTAGEM E DESMONTAGEM DE FÔRMA DE LAJE MACIÇA, PÉ-DIREITO SIMPLES, EM MADEIRA SERRADA, 2 UTILIZAÇÕES. AF_09/2020</t>
    </r>
  </si>
  <si>
    <r>
      <rPr>
        <sz val="10"/>
        <rFont val="Arial MT"/>
        <family val="2"/>
      </rPr>
      <t>2.7.2.</t>
    </r>
  </si>
  <si>
    <r>
      <rPr>
        <sz val="10"/>
        <rFont val="Arial MT"/>
        <family val="2"/>
      </rPr>
      <t>2.7.3.</t>
    </r>
  </si>
  <si>
    <r>
      <rPr>
        <sz val="10"/>
        <rFont val="Arial MT"/>
        <family val="2"/>
      </rPr>
      <t>2.7.4.</t>
    </r>
  </si>
  <si>
    <r>
      <rPr>
        <sz val="10"/>
        <rFont val="Arial MT"/>
        <family val="2"/>
      </rPr>
      <t>2.7.5.</t>
    </r>
  </si>
  <si>
    <r>
      <rPr>
        <sz val="10"/>
        <rFont val="Arial MT"/>
        <family val="2"/>
      </rPr>
      <t>2.7.6.</t>
    </r>
  </si>
  <si>
    <r>
      <rPr>
        <sz val="10"/>
        <rFont val="Arial MT"/>
        <family val="2"/>
      </rPr>
      <t>2.7.7.</t>
    </r>
  </si>
  <si>
    <r>
      <rPr>
        <sz val="10"/>
        <rFont val="Arial MT"/>
        <family val="2"/>
      </rPr>
      <t>2.7.8.</t>
    </r>
  </si>
  <si>
    <r>
      <rPr>
        <sz val="10"/>
        <rFont val="Arial MT"/>
        <family val="2"/>
      </rPr>
      <t>2.8.1.</t>
    </r>
  </si>
  <si>
    <r>
      <rPr>
        <sz val="10"/>
        <rFont val="Arial MT"/>
        <family val="2"/>
      </rPr>
      <t>2.8.2.</t>
    </r>
  </si>
  <si>
    <r>
      <rPr>
        <sz val="10"/>
        <rFont val="Arial MT"/>
        <family val="2"/>
      </rPr>
      <t>ARMAÇÃO DE ESCADA, DE UMA ESTRUTURA CONVENCIONAL DE CONCRETO ARMADO UTILIZANDO AÇO CA-50 DE 6,3 MM - MONTAGEM.
AF_11/2020</t>
    </r>
  </si>
  <si>
    <r>
      <rPr>
        <sz val="10"/>
        <rFont val="Arial MT"/>
        <family val="2"/>
      </rPr>
      <t>2.8.3.</t>
    </r>
  </si>
  <si>
    <r>
      <rPr>
        <sz val="10"/>
        <rFont val="Arial MT"/>
        <family val="2"/>
      </rPr>
      <t>ARMAÇÃO DE ESCADA, DE UMA ESTRUTURA CONVENCIONAL DE
CONCRETO ARMADO UTILIZANDO AÇO CA-50 DE 10,0 MM - MONTAGEM. AF_11/2020</t>
    </r>
  </si>
  <si>
    <r>
      <rPr>
        <sz val="10"/>
        <rFont val="Arial MT"/>
        <family val="2"/>
      </rPr>
      <t>2.8.4.</t>
    </r>
  </si>
  <si>
    <r>
      <rPr>
        <sz val="10"/>
        <rFont val="Arial MT"/>
        <family val="2"/>
      </rPr>
      <t>2.8.5.</t>
    </r>
  </si>
  <si>
    <r>
      <rPr>
        <sz val="10"/>
        <rFont val="Arial MT"/>
        <family val="2"/>
      </rPr>
      <t>3.1.1.</t>
    </r>
  </si>
  <si>
    <r>
      <rPr>
        <sz val="10"/>
        <rFont val="Arial MT"/>
        <family val="2"/>
      </rPr>
      <t>ALVENARIA DE VEDAÇÃO DE BLOCOS CERÂMICOS FURADOS NA VERTICAL DE 19X19X39CM (ESPESSURA 19CM) DE PAREDES COM ÁREA LÍQUIDA MAIOR OU IGUAL A 6M² COM VÃOS E ARGAMASSA DE
ASSENTAMENTO COM PREPARO EM BETONEIRA. AF_06/2014</t>
    </r>
  </si>
  <si>
    <r>
      <rPr>
        <sz val="10"/>
        <rFont val="Arial MT"/>
        <family val="2"/>
      </rPr>
      <t>3.1.2.</t>
    </r>
  </si>
  <si>
    <r>
      <rPr>
        <sz val="10"/>
        <rFont val="Arial MT"/>
        <family val="2"/>
      </rPr>
      <t>ALVENARIA DE VEDAÇÃO DE BLOCOS CERÂMICOS FURADOS NA VERTICAL DE 19X19X39CM (ESPESSURA 19CM) DE PAREDES COM ÁREA LÍQUIDA MAIOR OU IGUAL A 6M² SEM VÃOS E ARGAMASSA DE
ASSENTAMENTO COM PREPARO EM BETONEIRA. AF_06/2014</t>
    </r>
  </si>
  <si>
    <r>
      <rPr>
        <sz val="10"/>
        <rFont val="Arial MT"/>
        <family val="2"/>
      </rPr>
      <t>3.1.3.</t>
    </r>
  </si>
  <si>
    <r>
      <rPr>
        <sz val="10"/>
        <rFont val="Arial MT"/>
        <family val="2"/>
      </rPr>
      <t>ALVENARIA DE VEDAÇÃO DE BLOCOS CERÂMICOS FURADOS NA VERTICAL DE 14X19X39CM (ESPESSURA 14CM) DE PAREDES COM ÁREA LÍQUIDA MAIOR OU IGUAL A 6M² SEM VÃOS E ARGAMASSA DE
ASSENTAMENTO COM PREPARO EM BETONEIRA. AF_06/2014</t>
    </r>
  </si>
  <si>
    <r>
      <rPr>
        <sz val="10"/>
        <rFont val="Arial MT"/>
        <family val="2"/>
      </rPr>
      <t>3.1.4.</t>
    </r>
  </si>
  <si>
    <r>
      <rPr>
        <sz val="10"/>
        <rFont val="Arial MT"/>
        <family val="2"/>
      </rPr>
      <t>VERGA MOLDADA IN LOCO COM UTILIZAÇÃO DE BLOCOS CANALETA
PARA JANELAS COM MAIS DE 1,5 M DE VÃO. AF_03/2016</t>
    </r>
  </si>
  <si>
    <r>
      <rPr>
        <sz val="10"/>
        <rFont val="Arial MT"/>
        <family val="2"/>
      </rPr>
      <t>3.1.5.</t>
    </r>
  </si>
  <si>
    <r>
      <rPr>
        <sz val="10"/>
        <rFont val="Arial MT"/>
        <family val="2"/>
      </rPr>
      <t>VERGA MOLDADA IN LOCO COM UTILIZAÇÃO DE BLOCOS CANALETA
PARA PORTAS COM ATÉ 1,5 M DE VÃO. AF_03/2016</t>
    </r>
  </si>
  <si>
    <r>
      <rPr>
        <sz val="10"/>
        <rFont val="Arial MT"/>
        <family val="2"/>
      </rPr>
      <t>3.1.6.</t>
    </r>
  </si>
  <si>
    <r>
      <rPr>
        <sz val="10"/>
        <rFont val="Arial MT"/>
        <family val="2"/>
      </rPr>
      <t>CONTRAVERGA MOLDADA IN LOCO COM UTILIZAÇÃO DE BLOCOS CANALETA PARA VÃOS DE MAIS DE 1,5 M DE COMPRIMENTO. AF_03/2016</t>
    </r>
  </si>
  <si>
    <r>
      <rPr>
        <sz val="10"/>
        <rFont val="Arial MT"/>
        <family val="2"/>
      </rPr>
      <t>3.1.7.</t>
    </r>
  </si>
  <si>
    <r>
      <rPr>
        <sz val="10"/>
        <rFont val="Arial MT"/>
        <family val="2"/>
      </rPr>
      <t>ED-9907</t>
    </r>
  </si>
  <si>
    <r>
      <rPr>
        <sz val="10"/>
        <rFont val="Arial MT"/>
        <family val="2"/>
      </rPr>
      <t>VERGA EM CONCRETO ESTRUTURAL PARA VÃOS ACIMA DE 150CM, PREPARADO EM OBRA COM BETONEIRA, CONTROLE "A", COM FCK 20
MPA, MOLDADA IN LOCO, INCLUSIVE ARMAÇÃO</t>
    </r>
  </si>
  <si>
    <r>
      <rPr>
        <sz val="10"/>
        <rFont val="Arial MT"/>
        <family val="2"/>
      </rPr>
      <t>3.1.8.</t>
    </r>
  </si>
  <si>
    <r>
      <rPr>
        <sz val="10"/>
        <rFont val="Arial MT"/>
        <family val="2"/>
      </rPr>
      <t>4.1.1.</t>
    </r>
  </si>
  <si>
    <r>
      <rPr>
        <sz val="10"/>
        <rFont val="Arial MT"/>
        <family val="2"/>
      </rPr>
      <t>TRAMA DE AÇO COMPOSTA POR RIPAS, CAIBROS E TERÇAS PARA
TELHADOS DE ATÉ 2 ÁGUAS PARA TELHA CERÂMICA CAPA-CANAL, INCLUSO TRANSPORTE VERTICAL. AF_07/2019</t>
    </r>
  </si>
  <si>
    <r>
      <rPr>
        <sz val="10"/>
        <rFont val="Arial MT"/>
        <family val="2"/>
      </rPr>
      <t>4.1.2.</t>
    </r>
  </si>
  <si>
    <r>
      <rPr>
        <sz val="10"/>
        <rFont val="Arial MT"/>
        <family val="2"/>
      </rPr>
      <t>4.1.3.</t>
    </r>
  </si>
  <si>
    <r>
      <rPr>
        <sz val="10"/>
        <rFont val="Arial MT"/>
        <family val="2"/>
      </rPr>
      <t>ED-50497</t>
    </r>
  </si>
  <si>
    <r>
      <rPr>
        <sz val="10"/>
        <rFont val="Arial MT"/>
        <family val="2"/>
      </rPr>
      <t>PINTURA ESMALTE EM ESTRUTURA METÁLICA, DUAS (2) DEMÃOS,
INCLUSIVE UMA (1) DEMÃO FUNDO ANTICORROSIVO</t>
    </r>
  </si>
  <si>
    <r>
      <rPr>
        <sz val="10"/>
        <rFont val="Arial MT"/>
        <family val="2"/>
      </rPr>
      <t>4.1.4.</t>
    </r>
  </si>
  <si>
    <r>
      <rPr>
        <sz val="10"/>
        <rFont val="Arial MT"/>
        <family val="2"/>
      </rPr>
      <t>TELHAMENTO COM TELHA CERÂMICA CAPA-CANAL, TIPO COLONIAL,
COM ATÉ 2 ÁGUAS, INCLUSO TRANSPORTE VERTICAL. AF_07/2019</t>
    </r>
  </si>
  <si>
    <r>
      <rPr>
        <sz val="10"/>
        <rFont val="Arial MT"/>
        <family val="2"/>
      </rPr>
      <t>4.1.5.</t>
    </r>
  </si>
  <si>
    <r>
      <rPr>
        <sz val="10"/>
        <rFont val="Arial MT"/>
        <family val="2"/>
      </rPr>
      <t>CUMEEIRA PARA TELHA CERÂMICA EMBOÇADA COM ARGAMASSA
TRAÇO 1:2:9 (CIMENTO, CAL E AREIA) PARA TELHADOS COM ATÉ 2 ÁGUAS, INCLUSO TRANSPORTE VERTICAL. AF_07/2019</t>
    </r>
  </si>
  <si>
    <r>
      <rPr>
        <sz val="10"/>
        <rFont val="Arial MT"/>
        <family val="2"/>
      </rPr>
      <t>5.1.1.</t>
    </r>
  </si>
  <si>
    <r>
      <rPr>
        <sz val="10"/>
        <rFont val="Arial MT"/>
        <family val="2"/>
      </rPr>
      <t>JANELA DE AÇO DE CORRER COM 4 FOLHAS PARA VIDRO, COM BATENTE, FERRAGENS E PINTURA ANTICORROSIVA. EXCLUSIVE VIDROS, ALIZAR E CONTRAMARCO. FORNECIMENTO E INSTALAÇÃO.
AF_12/2019</t>
    </r>
  </si>
  <si>
    <r>
      <rPr>
        <sz val="10"/>
        <rFont val="Arial MT"/>
        <family val="2"/>
      </rPr>
      <t>5.1.2.</t>
    </r>
  </si>
  <si>
    <r>
      <rPr>
        <sz val="10"/>
        <rFont val="Arial MT"/>
        <family val="2"/>
      </rPr>
      <t>JANELA DE AÇO TIPO BASCULANTE PARA VIDROS, COM BATENTE, FERRAGENS E PINTURA ANTICORROSIVA. EXCLUSIVE VIDROS, ACABAMENTO, ALIZAR E CONTRAMARCO. FORNECIMENTO E
INSTALAÇÃO. AF_12/2019</t>
    </r>
  </si>
  <si>
    <r>
      <rPr>
        <sz val="10"/>
        <rFont val="Arial MT"/>
        <family val="2"/>
      </rPr>
      <t>5.1.3.</t>
    </r>
  </si>
  <si>
    <r>
      <rPr>
        <sz val="10"/>
        <rFont val="Arial MT"/>
        <family val="2"/>
      </rPr>
      <t>GRADIL EM FERRO FIXADO EM VÃOS DE JANELAS, FORMADO POR
BARRAS CHATAS DE 25X4,8 MM. AF_04/2019</t>
    </r>
  </si>
  <si>
    <r>
      <rPr>
        <sz val="10"/>
        <rFont val="Arial MT"/>
        <family val="2"/>
      </rPr>
      <t>5.1.4.</t>
    </r>
  </si>
  <si>
    <r>
      <rPr>
        <sz val="10"/>
        <rFont val="Arial MT"/>
        <family val="2"/>
      </rPr>
      <t>ED-51157</t>
    </r>
  </si>
  <si>
    <r>
      <rPr>
        <sz val="10"/>
        <rFont val="Arial MT"/>
        <family val="2"/>
      </rPr>
      <t>VIDRO COMUM LISO INCOLOR, ESP. 6MM, INCLUSIVE FIXAÇÃO E VEDAÇÃO COM GUARNIÇÃO/GAXETA DE BORRACHA NEOPRENE,
FORNECIMENTO E INSTALAÇÃO, EXCLUSIVE CAIXILHO/PERFIL</t>
    </r>
  </si>
  <si>
    <r>
      <rPr>
        <sz val="10"/>
        <rFont val="Arial MT"/>
        <family val="2"/>
      </rPr>
      <t>5.1.5.</t>
    </r>
  </si>
  <si>
    <r>
      <rPr>
        <sz val="10"/>
        <rFont val="Arial MT"/>
        <family val="2"/>
      </rPr>
      <t>PORT-MET</t>
    </r>
  </si>
  <si>
    <r>
      <rPr>
        <sz val="10"/>
        <rFont val="Arial MT"/>
        <family val="2"/>
      </rPr>
      <t>5.1.6.</t>
    </r>
  </si>
  <si>
    <r>
      <rPr>
        <sz val="10"/>
        <rFont val="Arial MT"/>
        <family val="2"/>
      </rPr>
      <t>ED-50491</t>
    </r>
  </si>
  <si>
    <r>
      <rPr>
        <sz val="10"/>
        <rFont val="Arial MT"/>
        <family val="2"/>
      </rPr>
      <t>PINTURA ESMALTE EM ESQUADRIAS DE FERRO, DUAS (2) DEMÃOS,
INCLUSIVE UMA (1) DEMÃO DE FUNDO ANTICORROSIVO</t>
    </r>
  </si>
  <si>
    <r>
      <rPr>
        <sz val="10"/>
        <rFont val="Arial MT"/>
        <family val="2"/>
      </rPr>
      <t>5.1.7.</t>
    </r>
  </si>
  <si>
    <r>
      <rPr>
        <sz val="10"/>
        <rFont val="Arial MT"/>
        <family val="2"/>
      </rPr>
      <t>6.1.1.</t>
    </r>
  </si>
  <si>
    <r>
      <rPr>
        <sz val="10"/>
        <rFont val="Arial MT"/>
        <family val="2"/>
      </rPr>
      <t>CHAPISCO APLICADO EM ALVENARIA (COM PRESENÇA DE VÃOS) E ESTRUTURAS DE CONCRETO DE FACHADA, COM EQUIPAMENTO DE PROJEÇÃO.  ARGAMASSA TRAÇO 1:3 COM PREPARO EM BETONEIRA 400
L. AF_06/2014</t>
    </r>
  </si>
  <si>
    <r>
      <rPr>
        <sz val="10"/>
        <rFont val="Arial MT"/>
        <family val="2"/>
      </rPr>
      <t>6.1.2.</t>
    </r>
  </si>
  <si>
    <r>
      <rPr>
        <sz val="10"/>
        <rFont val="Arial MT"/>
        <family val="2"/>
      </rPr>
      <t>CHAPISCO APLICADO EM ALVENARIA (SEM PRESENÇA DE VÃOS) E ESTRUTURAS DE CONCRETO DE FACHADA, COM EQUIPAMENTO DE PROJEÇÃO.  ARGAMASSA TRAÇO 1:3 COM PREPARO EM BETONEIRA 400
L. AF_06/2014</t>
    </r>
  </si>
  <si>
    <r>
      <rPr>
        <sz val="10"/>
        <rFont val="Arial MT"/>
        <family val="2"/>
      </rPr>
      <t>6.1.3.</t>
    </r>
  </si>
  <si>
    <r>
      <rPr>
        <sz val="10"/>
        <rFont val="Arial MT"/>
        <family val="2"/>
      </rPr>
      <t>MASSA ÚNICA, PARA RECEBIMENTO DE PINTURA, EM ARGAMASSA INDUSTRIALIZADA, PREPARO MECÂNICO, APLICADO COM EQUIPAMENTO DE MISTURA E PROJEÇÃO DE 1,5 M3/H DE ARGAMASSA EM FACES INTERNAS DE PAREDES, ESPESSURA DE 20MM, COM EXECUÇÃO DE
TALISCAS. AF_06/2014</t>
    </r>
  </si>
  <si>
    <r>
      <rPr>
        <sz val="10"/>
        <rFont val="Arial MT"/>
        <family val="2"/>
      </rPr>
      <t>6.1.4.</t>
    </r>
  </si>
  <si>
    <r>
      <rPr>
        <sz val="10"/>
        <rFont val="Arial MT"/>
        <family val="2"/>
      </rPr>
      <t>REVESTIMENTO CERÂMICO PARA PAREDES INTERNAS COM PLACAS TIPO ESMALTADA EXTRA DE DIMENSÕES 33X45 CM APLICADAS EM AMBIENTES DE ÁREA MAIOR QUE 5 M² NA ALTURA INTEIRA DAS
PAREDES. AF_06/2014</t>
    </r>
  </si>
  <si>
    <r>
      <rPr>
        <sz val="10"/>
        <rFont val="Arial MT"/>
        <family val="2"/>
      </rPr>
      <t>6.1.5.</t>
    </r>
  </si>
  <si>
    <r>
      <rPr>
        <sz val="10"/>
        <rFont val="Arial MT"/>
        <family val="2"/>
      </rPr>
      <t>ED-50997</t>
    </r>
  </si>
  <si>
    <r>
      <rPr>
        <sz val="10"/>
        <rFont val="Arial MT"/>
        <family val="2"/>
      </rPr>
      <t>PEITORIL DE GRANITO CINZA ANDORINHA E = 2 CM</t>
    </r>
  </si>
  <si>
    <r>
      <rPr>
        <sz val="10"/>
        <rFont val="Arial MT"/>
        <family val="2"/>
      </rPr>
      <t>6.2.1.</t>
    </r>
  </si>
  <si>
    <r>
      <rPr>
        <sz val="10"/>
        <rFont val="Arial MT"/>
        <family val="2"/>
      </rPr>
      <t>ED-50566</t>
    </r>
  </si>
  <si>
    <r>
      <rPr>
        <sz val="10"/>
        <rFont val="Arial MT"/>
        <family val="2"/>
      </rPr>
      <t>CONTRAPISO DESEMPENADO COM ARGAMASSA, TRAÇO 1:3 (CIMENTO E
AREIA), ESP. 20MM</t>
    </r>
  </si>
  <si>
    <r>
      <rPr>
        <sz val="10"/>
        <rFont val="Arial MT"/>
        <family val="2"/>
      </rPr>
      <t>6.2.2.</t>
    </r>
  </si>
  <si>
    <r>
      <rPr>
        <sz val="10"/>
        <rFont val="Arial MT"/>
        <family val="2"/>
      </rPr>
      <t>ED-50568</t>
    </r>
  </si>
  <si>
    <r>
      <rPr>
        <sz val="10"/>
        <rFont val="Arial MT"/>
        <family val="2"/>
      </rPr>
      <t>CONTRAPISO DESEMPENADO COM ARGAMASSA, TRAÇO 1:3 (CIMENTO E
AREIA), ESP. 30MM</t>
    </r>
  </si>
  <si>
    <r>
      <rPr>
        <sz val="10"/>
        <rFont val="Arial MT"/>
        <family val="2"/>
      </rPr>
      <t>6.2.3.</t>
    </r>
  </si>
  <si>
    <r>
      <rPr>
        <sz val="10"/>
        <rFont val="Arial MT"/>
        <family val="2"/>
      </rPr>
      <t>ED-50611</t>
    </r>
  </si>
  <si>
    <r>
      <rPr>
        <sz val="10"/>
        <rFont val="Arial MT"/>
        <family val="2"/>
      </rPr>
      <t>PISO EM GRANILITE/MARMORITE, ESP. 8MM, ACABAMENTO POLIDO, COR CINZA, MODULAÇÃO DE 1X1M, INCLUSIVE JUNTA PLÁSTICA, RESINA E
POLIMENTO MECANIZADO</t>
    </r>
  </si>
  <si>
    <r>
      <rPr>
        <sz val="10"/>
        <rFont val="Arial MT"/>
        <family val="2"/>
      </rPr>
      <t>6.2.4.</t>
    </r>
  </si>
  <si>
    <r>
      <rPr>
        <sz val="10"/>
        <rFont val="Arial MT"/>
        <family val="2"/>
      </rPr>
      <t>ED-50783</t>
    </r>
  </si>
  <si>
    <r>
      <rPr>
        <sz val="10"/>
        <rFont val="Arial MT"/>
        <family val="2"/>
      </rPr>
      <t>RODAPÉ EM GRANILITE/MARMORITE, ACABAMENTO POLIDO, COR CINZA,
ALTURA 10CM, INCLUSIVE POLIMENTO</t>
    </r>
  </si>
  <si>
    <r>
      <rPr>
        <sz val="10"/>
        <rFont val="Arial MT"/>
        <family val="2"/>
      </rPr>
      <t>6.2.5.</t>
    </r>
  </si>
  <si>
    <r>
      <rPr>
        <sz val="10"/>
        <rFont val="Arial MT"/>
        <family val="2"/>
      </rPr>
      <t>ED-50754</t>
    </r>
  </si>
  <si>
    <r>
      <rPr>
        <sz val="10"/>
        <rFont val="Arial MT"/>
        <family val="2"/>
      </rPr>
      <t>REVESTIMENTO COM PORCELANATO APLICADO EM PISO, ACABAMENTO POLÍDO, AMBIENTE INTERNO, PADRÃO EXTRA, BORDA RETIFICADA, DIMENSÃO DA PEÇA (60X60CM), ASSENTAMENTO COM ARGAMASSA
INDUSTRIALIZADA, INCLUSIVE REJUNTAMENTO</t>
    </r>
  </si>
  <si>
    <r>
      <rPr>
        <sz val="10"/>
        <rFont val="Arial MT"/>
        <family val="2"/>
      </rPr>
      <t>6.2.6.</t>
    </r>
  </si>
  <si>
    <r>
      <rPr>
        <sz val="10"/>
        <rFont val="Arial MT"/>
        <family val="2"/>
      </rPr>
      <t>ED-51002</t>
    </r>
  </si>
  <si>
    <r>
      <rPr>
        <sz val="10"/>
        <rFont val="Arial MT"/>
        <family val="2"/>
      </rPr>
      <t>SOLEIRA DE GRANITO CINZA ANDORINHA E = 2 CM</t>
    </r>
  </si>
  <si>
    <r>
      <rPr>
        <sz val="10"/>
        <rFont val="Arial MT"/>
        <family val="2"/>
      </rPr>
      <t>6.3.1.</t>
    </r>
  </si>
  <si>
    <r>
      <rPr>
        <sz val="10"/>
        <rFont val="Arial MT"/>
        <family val="2"/>
      </rPr>
      <t>ED-50474</t>
    </r>
  </si>
  <si>
    <r>
      <rPr>
        <sz val="10"/>
        <rFont val="Arial MT"/>
        <family val="2"/>
      </rPr>
      <t>EMASSAMENTO EM PAREDE COM MASSA ACRÍLICA, DUAS (2) DEMÃOS,
INCLUSIVE LIXAMENTO PARA PINTURA</t>
    </r>
  </si>
  <si>
    <r>
      <rPr>
        <sz val="10"/>
        <rFont val="Arial MT"/>
        <family val="2"/>
      </rPr>
      <t>6.3.2.</t>
    </r>
  </si>
  <si>
    <r>
      <rPr>
        <sz val="10"/>
        <rFont val="Arial MT"/>
        <family val="2"/>
      </rPr>
      <t>ED-50476</t>
    </r>
  </si>
  <si>
    <r>
      <rPr>
        <sz val="10"/>
        <rFont val="Arial MT"/>
        <family val="2"/>
      </rPr>
      <t>EMASSAMENTO EM TETO COM MASSA ACRÍLICA, DUAS (2) DEMÃOS,
INCLUSIVE LIXAMENTO PARA PINTURA</t>
    </r>
  </si>
  <si>
    <r>
      <rPr>
        <sz val="10"/>
        <rFont val="Arial MT"/>
        <family val="2"/>
      </rPr>
      <t>6.3.3.</t>
    </r>
  </si>
  <si>
    <r>
      <rPr>
        <sz val="10"/>
        <rFont val="Arial MT"/>
        <family val="2"/>
      </rPr>
      <t>APLICAÇÃO DE FUNDO SELADOR ACRÍLICO EM PAREDES, UMA DEMÃO.
AF_06/2014</t>
    </r>
  </si>
  <si>
    <r>
      <rPr>
        <sz val="10"/>
        <rFont val="Arial MT"/>
        <family val="2"/>
      </rPr>
      <t>6.3.4.</t>
    </r>
  </si>
  <si>
    <r>
      <rPr>
        <sz val="10"/>
        <rFont val="Arial MT"/>
        <family val="2"/>
      </rPr>
      <t>APLICAÇÃO DE FUNDO SELADOR ACRÍLICO EM TETO, UMA DEMÃO.
AF_06/2014</t>
    </r>
  </si>
  <si>
    <r>
      <rPr>
        <sz val="10"/>
        <rFont val="Arial MT"/>
        <family val="2"/>
      </rPr>
      <t>6.3.5.</t>
    </r>
  </si>
  <si>
    <r>
      <rPr>
        <sz val="10"/>
        <rFont val="Arial MT"/>
        <family val="2"/>
      </rPr>
      <t>APLICAÇÃO MANUAL DE PINTURA COM TINTA LÁTEX ACRÍLICA EM
PAREDES, DUAS DEMÃOS. AF_06/2014</t>
    </r>
  </si>
  <si>
    <r>
      <rPr>
        <sz val="10"/>
        <rFont val="Arial MT"/>
        <family val="2"/>
      </rPr>
      <t>6.3.6.</t>
    </r>
  </si>
  <si>
    <r>
      <rPr>
        <sz val="10"/>
        <rFont val="Arial MT"/>
        <family val="2"/>
      </rPr>
      <t>APLICAÇÃO MANUAL DE PINTURA COM TINTA LÁTEX ACRÍLICA EM TETO,
DUAS DEMÃOS. AF_06/2014</t>
    </r>
  </si>
  <si>
    <r>
      <rPr>
        <sz val="10"/>
        <rFont val="Arial MT"/>
        <family val="2"/>
      </rPr>
      <t>6.3.7.</t>
    </r>
  </si>
  <si>
    <r>
      <rPr>
        <sz val="10"/>
        <rFont val="Arial MT"/>
        <family val="2"/>
      </rPr>
      <t>17.25.04</t>
    </r>
  </si>
  <si>
    <r>
      <rPr>
        <sz val="10"/>
        <rFont val="Arial MT"/>
        <family val="2"/>
      </rPr>
      <t>PINTURA ESMALTE SINTETICO - ACETINADO S/ MASSA EM PAREDE S/
SELADOR ACRILICO</t>
    </r>
  </si>
  <si>
    <r>
      <rPr>
        <sz val="10"/>
        <rFont val="Arial MT"/>
        <family val="2"/>
      </rPr>
      <t>6.3.8.</t>
    </r>
  </si>
  <si>
    <r>
      <rPr>
        <sz val="10"/>
        <rFont val="Arial MT"/>
        <family val="2"/>
      </rPr>
      <t>ED-50519</t>
    </r>
  </si>
  <si>
    <r>
      <rPr>
        <sz val="10"/>
        <rFont val="Arial MT"/>
        <family val="2"/>
      </rPr>
      <t>PINTURA COM TEXTURA ACRÍLICA COM DESEMPENADEIRA DE AÇO,
INCLUSIVE UMA (1) DEMÃO DE SELADOR ACRÍLICO</t>
    </r>
  </si>
  <si>
    <r>
      <rPr>
        <sz val="10"/>
        <rFont val="Arial MT"/>
        <family val="2"/>
      </rPr>
      <t>6.3.9.</t>
    </r>
  </si>
  <si>
    <r>
      <rPr>
        <sz val="10"/>
        <rFont val="Arial MT"/>
        <family val="2"/>
      </rPr>
      <t>ED-50490</t>
    </r>
  </si>
  <si>
    <r>
      <rPr>
        <sz val="10"/>
        <rFont val="Arial MT"/>
        <family val="2"/>
      </rPr>
      <t>PINTURA EPÓXI EM FAIXAS DE DEMARCAÇÃO DE PISO, DUAS (2)
DEMÃOS, FAIXA COM LARGURA DE 5 CM</t>
    </r>
  </si>
  <si>
    <r>
      <rPr>
        <sz val="10"/>
        <rFont val="Arial MT"/>
        <family val="2"/>
      </rPr>
      <t>7.1.1.</t>
    </r>
  </si>
  <si>
    <r>
      <rPr>
        <sz val="10"/>
        <rFont val="Arial MT"/>
        <family val="2"/>
      </rPr>
      <t>ED-49070</t>
    </r>
  </si>
  <si>
    <r>
      <rPr>
        <sz val="10"/>
        <rFont val="Arial MT"/>
        <family val="2"/>
      </rPr>
      <t>CONDULETE DE ALUMÍNIO, TIPO "C", DIÂMETRO DE SAÍDA 3/4" (20MM),
EXCLUSIVE MÓDULO E PLACA, INCLUSIVE FIXAÇÃO</t>
    </r>
  </si>
  <si>
    <r>
      <rPr>
        <sz val="10"/>
        <rFont val="Arial MT"/>
        <family val="2"/>
      </rPr>
      <t>7.1.2.</t>
    </r>
  </si>
  <si>
    <r>
      <rPr>
        <sz val="10"/>
        <rFont val="Arial MT"/>
        <family val="2"/>
      </rPr>
      <t>ED-49073</t>
    </r>
  </si>
  <si>
    <r>
      <rPr>
        <sz val="10"/>
        <rFont val="Arial MT"/>
        <family val="2"/>
      </rPr>
      <t>CONDULETE DE ALUMÍNIO, TIPO "C", DIÂMETRO DE SAÍDA 1.1/2" (40MM),
EXCLUSIVE MÓDULO E PLACA, INCLUSIVE FIXAÇÃO</t>
    </r>
  </si>
  <si>
    <r>
      <rPr>
        <sz val="10"/>
        <rFont val="Arial MT"/>
        <family val="2"/>
      </rPr>
      <t>7.1.3.</t>
    </r>
  </si>
  <si>
    <r>
      <rPr>
        <sz val="10"/>
        <rFont val="Arial MT"/>
        <family val="2"/>
      </rPr>
      <t>ED-49124</t>
    </r>
  </si>
  <si>
    <r>
      <rPr>
        <sz val="10"/>
        <rFont val="Arial MT"/>
        <family val="2"/>
      </rPr>
      <t>CONDULETE DE ALUMÍNIO, TIPO "LL", DIÂMETRO DE SAÍDA 1.1/2" (40MM),
EXCLUSIVE MÓDULO E PLACA, INCLUSIVE FIXAÇÃO</t>
    </r>
  </si>
  <si>
    <r>
      <rPr>
        <sz val="10"/>
        <rFont val="Arial MT"/>
        <family val="2"/>
      </rPr>
      <t>7.1.4.</t>
    </r>
  </si>
  <si>
    <r>
      <rPr>
        <sz val="10"/>
        <rFont val="Arial MT"/>
        <family val="2"/>
      </rPr>
      <t>ED-49197</t>
    </r>
  </si>
  <si>
    <r>
      <rPr>
        <sz val="10"/>
        <rFont val="Arial MT"/>
        <family val="2"/>
      </rPr>
      <t>CAIXA DE PASSAGEM PARA PISO DO TIPO "ZA" 28X28X40CM - PASSEIO</t>
    </r>
  </si>
  <si>
    <r>
      <rPr>
        <sz val="10"/>
        <rFont val="Arial MT"/>
        <family val="2"/>
      </rPr>
      <t>7.1.5.</t>
    </r>
  </si>
  <si>
    <r>
      <rPr>
        <sz val="10"/>
        <rFont val="Arial MT"/>
        <family val="2"/>
      </rPr>
      <t>ED-49187</t>
    </r>
  </si>
  <si>
    <r>
      <rPr>
        <sz val="10"/>
        <rFont val="Arial MT"/>
        <family val="2"/>
      </rPr>
      <t>CAIXA DE LIGAÇÃO/PASSAGEM EM PVC RÍGIDO PARA ELETRODUTO, DIMENSÕES 4"X2", EMBUTIDA EM ALVENARIA - FORNECIMENTO E
INSTALAÇÃO</t>
    </r>
  </si>
  <si>
    <r>
      <rPr>
        <sz val="10"/>
        <rFont val="Arial MT"/>
        <family val="2"/>
      </rPr>
      <t>7.1.6.</t>
    </r>
  </si>
  <si>
    <r>
      <rPr>
        <sz val="10"/>
        <rFont val="Arial MT"/>
        <family val="2"/>
      </rPr>
      <t>CAIXA E ACESSORIOS - DE EMBUTIR EM PVC 4X4" TIGRE OU
EQUIVALENTE</t>
    </r>
  </si>
  <si>
    <r>
      <rPr>
        <sz val="10"/>
        <rFont val="Arial MT"/>
        <family val="2"/>
      </rPr>
      <t>7.1.7.</t>
    </r>
  </si>
  <si>
    <r>
      <rPr>
        <sz val="10"/>
        <rFont val="Arial MT"/>
        <family val="2"/>
      </rPr>
      <t>CAIXA E ACESSORIOS - DE EMBUTIR OCTOGONAL PVC 3X3" TIGRE OU
EQUIVALENTE</t>
    </r>
  </si>
  <si>
    <r>
      <rPr>
        <sz val="10"/>
        <rFont val="Arial MT"/>
        <family val="2"/>
      </rPr>
      <t>7.1.8.</t>
    </r>
  </si>
  <si>
    <r>
      <rPr>
        <sz val="10"/>
        <rFont val="Arial MT"/>
        <family val="2"/>
      </rPr>
      <t>CAIXA E ACESSORIOS - DE FERRO ESMALTADO C/FUNDO MOVEL
OCTOGONAL DUPLO</t>
    </r>
  </si>
  <si>
    <r>
      <rPr>
        <sz val="10"/>
        <rFont val="Arial MT"/>
        <family val="2"/>
      </rPr>
      <t>7.1.9.</t>
    </r>
  </si>
  <si>
    <r>
      <rPr>
        <sz val="10"/>
        <rFont val="Arial MT"/>
        <family val="2"/>
      </rPr>
      <t>ED-15763</t>
    </r>
  </si>
  <si>
    <r>
      <rPr>
        <sz val="10"/>
        <rFont val="Arial MT"/>
        <family val="2"/>
      </rPr>
      <t>CONJUNTO DE UM (1) MÓDULO COM FURO PARA SAÍDA DE FIO Ø10MM,
COM PLACA 4"X2" DE UM (1) POSTO, INCLUSIVE FORNECIMENTO, INSTALAÇÃO, SUPORTE, MÓDULO E PLACA</t>
    </r>
  </si>
  <si>
    <r>
      <rPr>
        <sz val="10"/>
        <rFont val="Arial MT"/>
        <family val="2"/>
      </rPr>
      <t>7.1.10.</t>
    </r>
  </si>
  <si>
    <r>
      <rPr>
        <sz val="10"/>
        <rFont val="Arial MT"/>
        <family val="2"/>
      </rPr>
      <t>ED-49523</t>
    </r>
  </si>
  <si>
    <r>
      <rPr>
        <sz val="10"/>
        <rFont val="Arial MT"/>
        <family val="2"/>
      </rPr>
      <t>RELÉ FOTOELÉTRICO, TENSÃO 120V COM CAPACIDADE DE CARGA 1200VA, INCLUSIVE BASE E INSTALAÇÃO</t>
    </r>
  </si>
  <si>
    <r>
      <rPr>
        <sz val="10"/>
        <rFont val="Arial MT"/>
        <family val="2"/>
      </rPr>
      <t>7.1.11.</t>
    </r>
  </si>
  <si>
    <r>
      <rPr>
        <sz val="10"/>
        <rFont val="Arial MT"/>
        <family val="2"/>
      </rPr>
      <t>DISJUNTOR TERMOMAGNETICO (240V-60HRZ) PADRAO DIN - BIPOLAR
20A</t>
    </r>
  </si>
  <si>
    <r>
      <rPr>
        <sz val="10"/>
        <rFont val="Arial MT"/>
        <family val="2"/>
      </rPr>
      <t>7.1.12.</t>
    </r>
  </si>
  <si>
    <r>
      <rPr>
        <sz val="10"/>
        <rFont val="Arial MT"/>
        <family val="2"/>
      </rPr>
      <t>DISJUNTOR TERMOMAGNETICO (240V-60HRZ) PADRAO DIN - BIPOLAR
25A</t>
    </r>
  </si>
  <si>
    <r>
      <rPr>
        <sz val="10"/>
        <rFont val="Arial MT"/>
        <family val="2"/>
      </rPr>
      <t>7.1.13.</t>
    </r>
  </si>
  <si>
    <r>
      <rPr>
        <sz val="10"/>
        <rFont val="Arial MT"/>
        <family val="2"/>
      </rPr>
      <t>DISJUNTOR TERMOMAGNETICO (240V-60HRZ) PADRAO DIN - TRIPOLAR
40A</t>
    </r>
  </si>
  <si>
    <r>
      <rPr>
        <sz val="10"/>
        <rFont val="Arial MT"/>
        <family val="2"/>
      </rPr>
      <t>7.1.14.</t>
    </r>
  </si>
  <si>
    <r>
      <rPr>
        <sz val="10"/>
        <rFont val="Arial MT"/>
        <family val="2"/>
      </rPr>
      <t>DISJUNTOR TERMOMAGNETICO (240V-60HRZ) PADRAO DIN - TRIPOLAR
63A</t>
    </r>
  </si>
  <si>
    <r>
      <rPr>
        <sz val="10"/>
        <rFont val="Arial MT"/>
        <family val="2"/>
      </rPr>
      <t>7.1.15.</t>
    </r>
  </si>
  <si>
    <r>
      <rPr>
        <sz val="10"/>
        <rFont val="Arial MT"/>
        <family val="2"/>
      </rPr>
      <t>ED-49261</t>
    </r>
  </si>
  <si>
    <r>
      <rPr>
        <sz val="10"/>
        <rFont val="Arial MT"/>
        <family val="2"/>
      </rPr>
      <t>DISJUNTOR TRIPOLAR TERMOMAGNÉTICO 10KA, DE 70A</t>
    </r>
  </si>
  <si>
    <r>
      <rPr>
        <sz val="10"/>
        <rFont val="Arial MT"/>
        <family val="2"/>
      </rPr>
      <t>7.1.16.</t>
    </r>
  </si>
  <si>
    <r>
      <rPr>
        <sz val="10"/>
        <rFont val="Arial MT"/>
        <family val="2"/>
      </rPr>
      <t>DISJUNTOR TERMOMAGNETICO (240V-60HRZ) PADRAO DIN -
MONOPOLAR 10A</t>
    </r>
  </si>
  <si>
    <r>
      <rPr>
        <sz val="10"/>
        <rFont val="Arial MT"/>
        <family val="2"/>
      </rPr>
      <t>7.1.17.</t>
    </r>
  </si>
  <si>
    <r>
      <rPr>
        <sz val="10"/>
        <rFont val="Arial MT"/>
        <family val="2"/>
      </rPr>
      <t>DISJUNTOR TERMOMAGNETICO (240V-60HRZ) PADRAO DIN -
MONOPOLAR 16A</t>
    </r>
  </si>
  <si>
    <r>
      <rPr>
        <sz val="10"/>
        <rFont val="Arial MT"/>
        <family val="2"/>
      </rPr>
      <t>7.1.18.</t>
    </r>
  </si>
  <si>
    <r>
      <rPr>
        <sz val="10"/>
        <rFont val="Arial MT"/>
        <family val="2"/>
      </rPr>
      <t>DISJUNTOR TERMOMAGNETICO (240V-60HRZ) PADRAO DIN -
MONOPOLAR 20A</t>
    </r>
  </si>
  <si>
    <r>
      <rPr>
        <sz val="10"/>
        <rFont val="Arial MT"/>
        <family val="2"/>
      </rPr>
      <t>7.1.19.</t>
    </r>
  </si>
  <si>
    <r>
      <rPr>
        <sz val="10"/>
        <rFont val="Arial MT"/>
        <family val="2"/>
      </rPr>
      <t>ED-15114</t>
    </r>
  </si>
  <si>
    <r>
      <rPr>
        <sz val="10"/>
        <rFont val="Arial MT"/>
        <family val="2"/>
      </rPr>
      <t>DISJUNTOR DE PROTEÇÃO DIFERENCIAL RESIDUAL (DR), BIPOLAR, TIPO DIN, CORRENTE NOMINAL DE 25A, ALTA SENSIBILIDADE, CORRENTE DIFERENCIAL RESIDUAL NOMINAL COM ATUAÇÃO DE 30MA</t>
    </r>
  </si>
  <si>
    <r>
      <rPr>
        <sz val="10"/>
        <rFont val="Arial MT"/>
        <family val="2"/>
      </rPr>
      <t>7.1.20.</t>
    </r>
  </si>
  <si>
    <r>
      <rPr>
        <sz val="10"/>
        <rFont val="Arial MT"/>
        <family val="2"/>
      </rPr>
      <t>DPS 175</t>
    </r>
  </si>
  <si>
    <r>
      <rPr>
        <sz val="10"/>
        <rFont val="Arial MT"/>
        <family val="2"/>
      </rPr>
      <t>Dispositivo  de proteção contra surtos 175 v, 40 ka- fornecimento e instalação</t>
    </r>
  </si>
  <si>
    <r>
      <rPr>
        <sz val="10"/>
        <rFont val="Arial MT"/>
        <family val="2"/>
      </rPr>
      <t>7.1.21.</t>
    </r>
  </si>
  <si>
    <r>
      <rPr>
        <sz val="10"/>
        <rFont val="Arial MT"/>
        <family val="2"/>
      </rPr>
      <t>ED-49415</t>
    </r>
  </si>
  <si>
    <r>
      <rPr>
        <sz val="10"/>
        <rFont val="Arial MT"/>
        <family val="2"/>
      </rPr>
      <t>ELETRODUTO FLEXÍVEL CORRUGADO, PVC, ANTI-CHAMA, DN 32MM (1"),
APLICADO EM ALVENARIA, INCLUSIVE RASGO</t>
    </r>
  </si>
  <si>
    <r>
      <rPr>
        <sz val="10"/>
        <rFont val="Arial MT"/>
        <family val="2"/>
      </rPr>
      <t>7.1.22.</t>
    </r>
  </si>
  <si>
    <r>
      <rPr>
        <sz val="10"/>
        <rFont val="Arial MT"/>
        <family val="2"/>
      </rPr>
      <t>ED-49414</t>
    </r>
  </si>
  <si>
    <r>
      <rPr>
        <sz val="10"/>
        <rFont val="Arial MT"/>
        <family val="2"/>
      </rPr>
      <t>ELETRODUTO FLEXÍVEL CORRUGADO, PVC, ANTI-CHAMA, DN 25MM
(3/4"), APLICADO EM ALVENARIA, INCLUSIVE RASGO</t>
    </r>
  </si>
  <si>
    <r>
      <rPr>
        <sz val="10"/>
        <rFont val="Arial MT"/>
        <family val="2"/>
      </rPr>
      <t>7.1.23.</t>
    </r>
  </si>
  <si>
    <r>
      <rPr>
        <sz val="10"/>
        <rFont val="Arial MT"/>
        <family val="2"/>
      </rPr>
      <t>ELETRODUTO FLEXÍVEL CORRUGADO REFORÇADO, PVC, DN 25 MM
(3/4"), PARA CIRCUITOS TERMINAIS, INSTALADO EM LAJE - FORNECIMENTO E INSTALAÇÃO. AF_12/2015</t>
    </r>
  </si>
  <si>
    <r>
      <rPr>
        <sz val="10"/>
        <rFont val="Arial MT"/>
        <family val="2"/>
      </rPr>
      <t>7.1.24.</t>
    </r>
  </si>
  <si>
    <r>
      <rPr>
        <sz val="10"/>
        <rFont val="Arial MT"/>
        <family val="2"/>
      </rPr>
      <t>INTERRUPTOR SIMPLES (1 MÓDULO), 10A/250V, INCLUINDO SUPORTE E
PLACA - FORNECIMENTO E INSTALAÇÃO. AF_12/2015</t>
    </r>
  </si>
  <si>
    <r>
      <rPr>
        <sz val="10"/>
        <rFont val="Arial MT"/>
        <family val="2"/>
      </rPr>
      <t>7.1.25.</t>
    </r>
  </si>
  <si>
    <r>
      <rPr>
        <sz val="10"/>
        <rFont val="Arial MT"/>
        <family val="2"/>
      </rPr>
      <t>INTERRUPTOR PARALELO (1 MÓDULO), 10A/250V, INCLUINDO SUPORTE
E PLACA - FORNECIMENTO E INSTALAÇÃO. AF_12/2015</t>
    </r>
  </si>
  <si>
    <r>
      <rPr>
        <sz val="10"/>
        <rFont val="Arial MT"/>
        <family val="2"/>
      </rPr>
      <t>7.1.26.</t>
    </r>
  </si>
  <si>
    <r>
      <rPr>
        <sz val="10"/>
        <rFont val="Arial MT"/>
        <family val="2"/>
      </rPr>
      <t>IDIMM</t>
    </r>
  </si>
  <si>
    <r>
      <rPr>
        <sz val="10"/>
        <rFont val="Arial MT"/>
        <family val="2"/>
      </rPr>
      <t>INTERRUPTOR SIMPLES (3 MÓDULOS), 10 A /250  V, COM 2 MÓDULOS DE DIMMER DE 127V, 300 W- FORNECIMENTO E INSTALAÇÃO, COM
SUPORTE E PLACA 4'' X 4''.</t>
    </r>
  </si>
  <si>
    <r>
      <rPr>
        <sz val="10"/>
        <rFont val="Arial MT"/>
        <family val="2"/>
      </rPr>
      <t>7.1.27.</t>
    </r>
  </si>
  <si>
    <r>
      <rPr>
        <sz val="10"/>
        <rFont val="Arial MT"/>
        <family val="2"/>
      </rPr>
      <t>11.37.24</t>
    </r>
  </si>
  <si>
    <r>
      <rPr>
        <sz val="10"/>
        <rFont val="Arial MT"/>
        <family val="2"/>
      </rPr>
      <t>LUMINARIA SOBREPOR P/LAMP.FLUOR, REFLETOR ALUMINI0 - 2X18W
COMPLETA 120CM (LAMPADA LED E SOQUETE)</t>
    </r>
  </si>
  <si>
    <r>
      <rPr>
        <sz val="10"/>
        <rFont val="Arial MT"/>
        <family val="2"/>
      </rPr>
      <t>7.1.28.</t>
    </r>
  </si>
  <si>
    <r>
      <rPr>
        <sz val="10"/>
        <rFont val="Arial MT"/>
        <family val="2"/>
      </rPr>
      <t>11.37.22</t>
    </r>
  </si>
  <si>
    <r>
      <rPr>
        <sz val="10"/>
        <rFont val="Arial MT"/>
        <family val="2"/>
      </rPr>
      <t>LUMINARIA SOBREPOR P/LAMP.FLUOR, REFLETOR ALUMINI0 - 2X18W
COMPLETA 60CM (LAMPADA LED E SOQUETE)</t>
    </r>
  </si>
  <si>
    <r>
      <rPr>
        <sz val="10"/>
        <rFont val="Arial MT"/>
        <family val="2"/>
      </rPr>
      <t>CJ</t>
    </r>
  </si>
  <si>
    <r>
      <rPr>
        <sz val="10"/>
        <rFont val="Arial MT"/>
        <family val="2"/>
      </rPr>
      <t>7.1.29.</t>
    </r>
  </si>
  <si>
    <r>
      <rPr>
        <sz val="10"/>
        <rFont val="Arial MT"/>
        <family val="2"/>
      </rPr>
      <t>LUMINÁRIA DE LED PARA ILUMINAÇÃO PÚBLICA, DE 33 W ATÉ 50 W -
FORNECIMENTO E INSTALAÇÃO. AF_08/2020</t>
    </r>
  </si>
  <si>
    <r>
      <rPr>
        <sz val="10"/>
        <rFont val="Arial MT"/>
        <family val="2"/>
      </rPr>
      <t>7.1.30.</t>
    </r>
  </si>
  <si>
    <r>
      <rPr>
        <sz val="10"/>
        <rFont val="Arial MT"/>
        <family val="2"/>
      </rPr>
      <t>REF50W</t>
    </r>
  </si>
  <si>
    <r>
      <rPr>
        <sz val="10"/>
        <rFont val="Arial MT"/>
        <family val="2"/>
      </rPr>
      <t>LUMINARIA REFLETOR LED COMPLETA 50 W-FORNECIMENTO E
INSTALAÇÃO</t>
    </r>
  </si>
  <si>
    <r>
      <rPr>
        <sz val="10"/>
        <rFont val="Arial MT"/>
        <family val="2"/>
      </rPr>
      <t>7.1.31.</t>
    </r>
  </si>
  <si>
    <r>
      <rPr>
        <sz val="10"/>
        <rFont val="Arial MT"/>
        <family val="2"/>
      </rPr>
      <t>11.45.46</t>
    </r>
  </si>
  <si>
    <r>
      <rPr>
        <sz val="10"/>
        <rFont val="Arial MT"/>
        <family val="2"/>
      </rPr>
      <t>ARANDELA - TIPO TARTARUGA - LUMIFOR OU EQUIVALENTE</t>
    </r>
  </si>
  <si>
    <r>
      <rPr>
        <sz val="10"/>
        <rFont val="Arial MT"/>
        <family val="2"/>
      </rPr>
      <t>7.1.32.</t>
    </r>
  </si>
  <si>
    <r>
      <rPr>
        <sz val="10"/>
        <rFont val="Arial MT"/>
        <family val="2"/>
      </rPr>
      <t>poste  em aço galvanizado 7m,com  2 braços  para duas luminarias,para
iluminação,  fornecimento e instação.</t>
    </r>
  </si>
  <si>
    <r>
      <rPr>
        <sz val="10"/>
        <rFont val="Arial MT"/>
        <family val="2"/>
      </rPr>
      <t>7.1.33.</t>
    </r>
  </si>
  <si>
    <r>
      <rPr>
        <sz val="10"/>
        <rFont val="Arial MT"/>
        <family val="2"/>
      </rPr>
      <t>QUADRO DE DISTRIBUIÇÃO DE ENERGIA EM CHAPA DE AÇO GALVANIZADO, DE EMBUTIR, COM BARRAMENTO TRIFÁSICO, PARA até 28 DISJUNTORES DIN 100A - FORNECIMENTO E INSTALAÇÃO. AF_10/2020</t>
    </r>
  </si>
  <si>
    <r>
      <rPr>
        <sz val="10"/>
        <rFont val="Arial MT"/>
        <family val="2"/>
      </rPr>
      <t>7.1.34.</t>
    </r>
  </si>
  <si>
    <r>
      <rPr>
        <sz val="10"/>
        <rFont val="Arial MT"/>
        <family val="2"/>
      </rPr>
      <t>QUADRO DE DISTRIBUIÇÃO DE ENERGIA EM CHAPA DE AÇO GALVANIZADO, DE EMBUTIR, COM BARRAMENTO TRIFÁSICO, PARA até 36 DISJUNTORES DIN 100A - FORNECIMENTO E INSTALAÇÃO. AF_10/2020</t>
    </r>
  </si>
  <si>
    <r>
      <rPr>
        <sz val="10"/>
        <rFont val="Arial MT"/>
        <family val="2"/>
      </rPr>
      <t>7.1.35.</t>
    </r>
  </si>
  <si>
    <r>
      <rPr>
        <sz val="10"/>
        <rFont val="Arial MT"/>
        <family val="2"/>
      </rPr>
      <t>quadro de distribuição de embutir, sem barramento, para 8 disjuntores DIN-
fornecimento e instalação</t>
    </r>
  </si>
  <si>
    <r>
      <rPr>
        <sz val="10"/>
        <rFont val="Arial MT"/>
        <family val="2"/>
      </rPr>
      <t>7.1.36.</t>
    </r>
  </si>
  <si>
    <r>
      <rPr>
        <sz val="10"/>
        <rFont val="Arial MT"/>
        <family val="2"/>
      </rPr>
      <t>ED-15755</t>
    </r>
  </si>
  <si>
    <r>
      <rPr>
        <sz val="10"/>
        <rFont val="Arial MT"/>
        <family val="2"/>
      </rPr>
      <t>CONJUNTO DE DUAS (2) TOMADAS PADRÃO, TRÊS (3) POLOS, CORRENTE 10A, TENSÃO 250V, (2P+T/10A-250V), COM PLACA 4"X2" DE DOIS (2) POSTOS, INCLUSIVE FORNECIMENTO, INSTALAÇÃO, SUPORTE,
MÓDULO E PLACA</t>
    </r>
  </si>
  <si>
    <r>
      <rPr>
        <sz val="10"/>
        <rFont val="Arial MT"/>
        <family val="2"/>
      </rPr>
      <t>7.1.37.</t>
    </r>
  </si>
  <si>
    <r>
      <rPr>
        <sz val="10"/>
        <rFont val="Arial MT"/>
        <family val="2"/>
      </rPr>
      <t>ED-15748</t>
    </r>
  </si>
  <si>
    <r>
      <rPr>
        <sz val="10"/>
        <rFont val="Arial MT"/>
        <family val="2"/>
      </rPr>
      <t>CONJUNTO DE UMA (1) TOMADA PADRÃO, TRÊS (3) POLOS, CORRENTE 10A, TENSÃO 250V, (2P+T/10A-250V), COM PLACA 4"X2" DE UM (1) POSTO, INCLUSIVE FORNECIMENTO, INSTALAÇÃO, SUPORTE, MÓDULO E PLACA</t>
    </r>
  </si>
  <si>
    <r>
      <rPr>
        <sz val="10"/>
        <rFont val="Arial MT"/>
        <family val="2"/>
      </rPr>
      <t>7.1.38.</t>
    </r>
  </si>
  <si>
    <r>
      <rPr>
        <sz val="10"/>
        <rFont val="Arial MT"/>
        <family val="2"/>
      </rPr>
      <t>ED-48951</t>
    </r>
  </si>
  <si>
    <r>
      <rPr>
        <sz val="10"/>
        <rFont val="Arial MT"/>
        <family val="2"/>
      </rPr>
      <t>CABO DE COBRE FLEXÍVEL, CLASSE 5, ISOLAMENTO TIPO LSHF/ATOX, NÃO HALOGENADO, ANTICHAMA, TERMOPLÁSTICO, UNIPOLAR, SEÇÃO
2,5 MM2, 70°C, 450/750V</t>
    </r>
  </si>
  <si>
    <r>
      <rPr>
        <sz val="10"/>
        <rFont val="Arial MT"/>
        <family val="2"/>
      </rPr>
      <t>7.1.39.</t>
    </r>
  </si>
  <si>
    <r>
      <rPr>
        <sz val="10"/>
        <rFont val="Arial MT"/>
        <family val="2"/>
      </rPr>
      <t>ED-48956</t>
    </r>
  </si>
  <si>
    <r>
      <rPr>
        <sz val="10"/>
        <rFont val="Arial MT"/>
        <family val="2"/>
      </rPr>
      <t>CABO DE COBRE FLEXÍVEL, CLASSE 5, ISOLAMENTO TIPO LSHF/ATOX, NÃO HALOGENADO, ANTICHAMA, TERMOPLÁSTICO, UNIPOLAR, SEÇÃO 4
MM2, 70°C, 450/750V</t>
    </r>
  </si>
  <si>
    <r>
      <rPr>
        <sz val="10"/>
        <rFont val="Arial MT"/>
        <family val="2"/>
      </rPr>
      <t>7.1.40.</t>
    </r>
  </si>
  <si>
    <r>
      <rPr>
        <sz val="10"/>
        <rFont val="Arial MT"/>
        <family val="2"/>
      </rPr>
      <t>ED-49001</t>
    </r>
  </si>
  <si>
    <r>
      <rPr>
        <sz val="10"/>
        <rFont val="Arial MT"/>
        <family val="2"/>
      </rPr>
      <t>CABO DE COBRE FLEXÍVEL, CLASSE 5, ISOLAMENTO TIPO EPR/HEPR, NÃO HALOGENADO, ANTICHAMA, TERMOFIXO, UNIPOLAR, SEÇÃO 16
MM2, 90°C, 0,6/1KV</t>
    </r>
  </si>
  <si>
    <r>
      <rPr>
        <sz val="10"/>
        <rFont val="Arial MT"/>
        <family val="2"/>
      </rPr>
      <t>7.1.41.</t>
    </r>
  </si>
  <si>
    <r>
      <rPr>
        <sz val="10"/>
        <rFont val="Arial MT"/>
        <family val="2"/>
      </rPr>
      <t>ED-49004</t>
    </r>
  </si>
  <si>
    <r>
      <rPr>
        <sz val="10"/>
        <rFont val="Arial MT"/>
        <family val="2"/>
      </rPr>
      <t>CABO DE COBRE FLEXÍVEL, CLASSE 5, ISOLAMENTO TIPO EPR/HEPR, NÃO HALOGENADO, ANTICHAMA, TERMOFIXO, UNIPOLAR, SEÇÃO 25
MM2, 90°C, 0,6/1KV</t>
    </r>
  </si>
  <si>
    <r>
      <rPr>
        <sz val="10"/>
        <rFont val="Arial MT"/>
        <family val="2"/>
      </rPr>
      <t>7.1.42.</t>
    </r>
  </si>
  <si>
    <r>
      <rPr>
        <sz val="10"/>
        <rFont val="Arial MT"/>
        <family val="2"/>
      </rPr>
      <t>ED-48992</t>
    </r>
  </si>
  <si>
    <r>
      <rPr>
        <sz val="10"/>
        <rFont val="Arial MT"/>
        <family val="2"/>
      </rPr>
      <t>CABO DE COBRE FLEXÍVEL, CLASSE 5, ISOLAMENTO TIPO EPR/HEPR, NÃO HALOGENADO, ANTICHAMA, TERMOFIXO, UNIPOLAR, SEÇÃO 4 MM2,
90°C, 0,6/1KV</t>
    </r>
  </si>
  <si>
    <r>
      <rPr>
        <sz val="10"/>
        <rFont val="Arial MT"/>
        <family val="2"/>
      </rPr>
      <t>7.1.43.</t>
    </r>
  </si>
  <si>
    <r>
      <rPr>
        <sz val="10"/>
        <rFont val="Arial MT"/>
        <family val="2"/>
      </rPr>
      <t>ED-48966</t>
    </r>
  </si>
  <si>
    <r>
      <rPr>
        <sz val="10"/>
        <rFont val="Arial MT"/>
        <family val="2"/>
      </rPr>
      <t>CABO DE COBRE FLEXÍVEL, CLASSE 5, ISOLAMENTO TIPO LSHF/ATOX, NÃO HALOGENADO, ANTICHAMA, TERMOPLÁSTICO, UNIPOLAR, SEÇÃO
10 MM2, 70°C, 450/750V</t>
    </r>
  </si>
  <si>
    <r>
      <rPr>
        <sz val="10"/>
        <rFont val="Arial MT"/>
        <family val="2"/>
      </rPr>
      <t>7.1.44.</t>
    </r>
  </si>
  <si>
    <r>
      <rPr>
        <sz val="10"/>
        <rFont val="Arial MT"/>
        <family val="2"/>
      </rPr>
      <t>ED-49295</t>
    </r>
  </si>
  <si>
    <r>
      <rPr>
        <sz val="10"/>
        <rFont val="Arial MT"/>
        <family val="2"/>
      </rPr>
      <t>DUTO CORRUGADO EM PEAD (POLIETILENO DE ALTA DENSIDADE), PARA
PROTEÇÃO DE CABOS SUBTERRÂNEOS DN 40 MM (1.1/2")</t>
    </r>
  </si>
  <si>
    <r>
      <rPr>
        <sz val="10"/>
        <rFont val="Arial MT"/>
        <family val="2"/>
      </rPr>
      <t>7.1.45.</t>
    </r>
  </si>
  <si>
    <r>
      <rPr>
        <sz val="10"/>
        <rFont val="Arial MT"/>
        <family val="2"/>
      </rPr>
      <t>ED-49320</t>
    </r>
  </si>
  <si>
    <r>
      <rPr>
        <sz val="10"/>
        <rFont val="Arial MT"/>
        <family val="2"/>
      </rPr>
      <t>ELETRODUTO DE AÇO GALVANIZADO MÉDIO, INCLUSIVE CONEXÕES,
SUPORTES E FIXAÇÃO DN 40 (1.1/2")</t>
    </r>
  </si>
  <si>
    <r>
      <rPr>
        <sz val="10"/>
        <rFont val="Arial MT"/>
        <family val="2"/>
      </rPr>
      <t>7.1.46.</t>
    </r>
  </si>
  <si>
    <r>
      <rPr>
        <sz val="10"/>
        <rFont val="Arial MT"/>
        <family val="2"/>
      </rPr>
      <t>ED-13343</t>
    </r>
  </si>
  <si>
    <r>
      <rPr>
        <sz val="10"/>
        <rFont val="Arial MT"/>
        <family val="2"/>
      </rPr>
      <t>LÂMPADA LED, BASE E27, POTÊNCIA 15W, BULBO A65, TEMPERATURA
DA COR 6500K, TENSÃO 110-127V, FORNECIMENTO E INSTALAÇÃO, EXCLUSIVE LUMINÁRIA</t>
    </r>
  </si>
  <si>
    <r>
      <rPr>
        <sz val="10"/>
        <rFont val="Arial MT"/>
        <family val="2"/>
      </rPr>
      <t>8.1.1.</t>
    </r>
  </si>
  <si>
    <r>
      <rPr>
        <sz val="10"/>
        <rFont val="Arial MT"/>
        <family val="2"/>
      </rPr>
      <t>ED-49936</t>
    </r>
  </si>
  <si>
    <r>
      <rPr>
        <sz val="10"/>
        <rFont val="Arial MT"/>
        <family val="2"/>
      </rPr>
      <t>CAIXA D´ÁGUA DE POLIETILENO, CAPACIDADE DE 1.000L, INCLUSIVE
TAMPA, TORNEIRA DE BOIA, EXTRAVASOR, TUBO DE LIMPEZA E ACESSÓRIOS, EXCLUSIVE TUBULAÇÃO DE ENTRADA/SAÍDA DE ÁGUA</t>
    </r>
  </si>
  <si>
    <r>
      <rPr>
        <sz val="10"/>
        <rFont val="Arial MT"/>
        <family val="2"/>
      </rPr>
      <t>8.1.2.</t>
    </r>
  </si>
  <si>
    <r>
      <rPr>
        <sz val="10"/>
        <rFont val="Arial MT"/>
        <family val="2"/>
      </rPr>
      <t>REGISTRO DE ESFERA, PVC, SOLDÁVEL, DN  25 MM, INSTALADO EM RESERVAÇÃO DE ÁGUA DE EDIFICAÇÃO QUE POSSUA RESERVATÓRIO DE FIBRA/FIBROCIMENTO   FORNECIMENTO E INSTALAÇÃO. AF_06/2016</t>
    </r>
  </si>
  <si>
    <r>
      <rPr>
        <sz val="10"/>
        <rFont val="Arial MT"/>
        <family val="2"/>
      </rPr>
      <t>8.1.3.</t>
    </r>
  </si>
  <si>
    <r>
      <rPr>
        <sz val="10"/>
        <rFont val="Arial MT"/>
        <family val="2"/>
      </rPr>
      <t>ADAPTADOR CURTO COM BOLSA E ROSCA PARA REGISTRO, PVC, SOLDÁVEL, DN  25 MM X 3/4 , INSTALADO EM RESERVAÇÃO DE ÁGUA DE EDIFICAÇÃO QUE POSSUA RESERVATÓRIO DE FIBRA/FIBROCIMENTO
FORNECIMENTO E INSTALAÇÃO. AF_06/2016</t>
    </r>
  </si>
  <si>
    <r>
      <rPr>
        <sz val="10"/>
        <rFont val="Arial MT"/>
        <family val="2"/>
      </rPr>
      <t>8.1.4.</t>
    </r>
  </si>
  <si>
    <r>
      <rPr>
        <sz val="10"/>
        <rFont val="Arial MT"/>
        <family val="2"/>
      </rPr>
      <t>JOELHO 45 GRAUS, PVC, SOLDÁVEL, DN 25MM, INSTALADO EM RAMAL
DE DISTRIBUIÇÃO DE ÁGUA - FORNECIMENTO E INSTALAÇÃO. AF_12/2014</t>
    </r>
  </si>
  <si>
    <r>
      <rPr>
        <sz val="10"/>
        <rFont val="Arial MT"/>
        <family val="2"/>
      </rPr>
      <t>8.1.5.</t>
    </r>
  </si>
  <si>
    <r>
      <rPr>
        <sz val="10"/>
        <rFont val="Arial MT"/>
        <family val="2"/>
      </rPr>
      <t>JOELHO 90 GRAUS, PVC, SOLDÁVEL, DN 25MM, INSTALADO EM RAMAL DE DISTRIBUIÇÃO DE ÁGUA - FORNECIMENTO E INSTALAÇÃO.
AF_12/2014</t>
    </r>
  </si>
  <si>
    <r>
      <rPr>
        <sz val="10"/>
        <rFont val="Arial MT"/>
        <family val="2"/>
      </rPr>
      <t>8.1.6.</t>
    </r>
  </si>
  <si>
    <r>
      <rPr>
        <sz val="10"/>
        <rFont val="Arial MT"/>
        <family val="2"/>
      </rPr>
      <t>TUBO, PVC, SOLDÁVEL, DN 25MM, INSTALADO EM RAMAL DE DISTRIBUIÇÃO DE ÁGUA - FORNECIMENTO E INSTALAÇÃO. AF_12/2014</t>
    </r>
  </si>
  <si>
    <r>
      <rPr>
        <sz val="10"/>
        <rFont val="Arial MT"/>
        <family val="2"/>
      </rPr>
      <t>8.1.7.</t>
    </r>
  </si>
  <si>
    <r>
      <rPr>
        <sz val="10"/>
        <rFont val="Arial MT"/>
        <family val="2"/>
      </rPr>
      <t>LUVA, PVC, SOLDÁVEL, DN 25MM, INSTALADO EM RAMAL DE DISTRIBUIÇÃO DE ÁGUA - FORNECIMENTO E INSTALAÇÃO. AF_12/2014</t>
    </r>
  </si>
  <si>
    <r>
      <rPr>
        <sz val="10"/>
        <rFont val="Arial MT"/>
        <family val="2"/>
      </rPr>
      <t>8.1.8.</t>
    </r>
  </si>
  <si>
    <r>
      <rPr>
        <sz val="10"/>
        <rFont val="Arial MT"/>
        <family val="2"/>
      </rPr>
      <t>TÊ COM BUCHA DE LATÃO NA BOLSA CENTRAL, PVC, SOLDÁVEL, DN 25MM X 1/2”, INSTALADO EM RAMAL DE DISTRIBUIÇÃO DE ÁGUA -
FORNECIMENTO E INSTALAÇÃO. AF_12/2014</t>
    </r>
  </si>
  <si>
    <r>
      <rPr>
        <sz val="10"/>
        <rFont val="Arial MT"/>
        <family val="2"/>
      </rPr>
      <t>8.1.9.</t>
    </r>
  </si>
  <si>
    <r>
      <rPr>
        <sz val="10"/>
        <rFont val="Arial MT"/>
        <family val="2"/>
      </rPr>
      <t>CHUVEIRO ELÉTRICO COMUM CORPO PLÁSTICO, TIPO DUCHA –
FORNECIMENTO E INSTALAÇÃO. AF_01/2020</t>
    </r>
  </si>
  <si>
    <r>
      <rPr>
        <sz val="10"/>
        <rFont val="Arial MT"/>
        <family val="2"/>
      </rPr>
      <t>8.1.10.</t>
    </r>
  </si>
  <si>
    <r>
      <rPr>
        <sz val="10"/>
        <rFont val="Arial MT"/>
        <family val="2"/>
      </rPr>
      <t>TORNEIRA - DE JARDIM 1128-MY D=1/2" FABRIMAR/EQUIVALENTE</t>
    </r>
  </si>
  <si>
    <r>
      <rPr>
        <sz val="10"/>
        <rFont val="Arial MT"/>
        <family val="2"/>
      </rPr>
      <t>8.1.11.</t>
    </r>
  </si>
  <si>
    <r>
      <rPr>
        <sz val="10"/>
        <rFont val="Arial MT"/>
        <family val="2"/>
      </rPr>
      <t>TORNEIRA - P/LAVATORIO 1190-DL  D=1/2" FABRIMAR/EQUIVALENTE</t>
    </r>
  </si>
  <si>
    <r>
      <rPr>
        <sz val="10"/>
        <rFont val="Arial MT"/>
        <family val="2"/>
      </rPr>
      <t>8.1.12.</t>
    </r>
  </si>
  <si>
    <r>
      <rPr>
        <sz val="10"/>
        <rFont val="Arial MT"/>
        <family val="2"/>
      </rPr>
      <t>ED-50298</t>
    </r>
  </si>
  <si>
    <r>
      <rPr>
        <sz val="10"/>
        <rFont val="Arial MT"/>
        <family val="2"/>
      </rPr>
      <t>BACIA SANITÁRIA (VASO) DE LOUÇA CONVENCIONAL, COR BRANCA, INCLUSIVE ACESSÓRIOS DE FIXAÇÃO/VEDAÇÃO, VÁLVULA DE DESCARGA METÁLICA COM ACIONAMENTO DUPLO, TUBO DE LIGAÇÃO DE LATÃO COM CANOPLA, FORNECIMENTO, INSTALAÇÃO E
REJUNTAMENTO</t>
    </r>
  </si>
  <si>
    <r>
      <rPr>
        <sz val="10"/>
        <rFont val="Arial MT"/>
        <family val="2"/>
      </rPr>
      <t>8.1.13.</t>
    </r>
  </si>
  <si>
    <r>
      <rPr>
        <sz val="10"/>
        <rFont val="Arial MT"/>
        <family val="2"/>
      </rPr>
      <t>ED-50299</t>
    </r>
  </si>
  <si>
    <r>
      <rPr>
        <sz val="10"/>
        <rFont val="Arial MT"/>
        <family val="2"/>
      </rPr>
      <t>BACIA SANITÁRIA (VASO) DE LOUÇA CONVENCIONAL INFANTIL, COR BRANCA, INCLUSIVE ACESSÓRIOS DE FIXAÇÃO/VEDAÇÃO, VÁLVULA DE DESCARGA METÁLICA COM ACIONAMENTO DUPLO, TUBO DE LIGAÇÃO DE LATÃO COM CANOPLA, FORNECIMENTO, INSTALAÇÃO E
REJUNTAMENTO</t>
    </r>
  </si>
  <si>
    <r>
      <rPr>
        <sz val="10"/>
        <rFont val="Arial MT"/>
        <family val="2"/>
      </rPr>
      <t>8.1.14.</t>
    </r>
  </si>
  <si>
    <r>
      <rPr>
        <sz val="10"/>
        <rFont val="Arial MT"/>
        <family val="2"/>
      </rPr>
      <t>ED-50301</t>
    </r>
  </si>
  <si>
    <r>
      <rPr>
        <sz val="10"/>
        <rFont val="Arial MT"/>
        <family val="2"/>
      </rPr>
      <t>BACIA SANITÁRIA (VASO) DE LOUÇA CONVENCIONAL, ACESSÍVEL (PCR/PMR), COR BRANCA, COM INSTALAÇÃO DE SÓCULO NA BASE DA BACIA ACOMPANHANDO A PROJEÇÃO DA BASE, NÃO ULTRAPASSANDO ALTURA DE 5CM, ALTURA MÁXIMA DE 46CM (BACIA+ASSENTO), INCLUSIVE ACESSÓRIOS DE FIXAÇÃO/VEDAÇÃO, VÁLVULA DE DESCARGA METÁLICA COM ACIONAMENTO DUPLO, TUBO DE LIGAÇÃO DE LATÃO COM CANOPLA, FORNECIMENTO, INSTALAÇÃO E
REJUNTAMENTO, EXCLUSIVE ASSENTO</t>
    </r>
  </si>
  <si>
    <r>
      <rPr>
        <sz val="10"/>
        <rFont val="Arial MT"/>
        <family val="2"/>
      </rPr>
      <t>8.1.15.</t>
    </r>
  </si>
  <si>
    <r>
      <rPr>
        <sz val="10"/>
        <rFont val="Arial MT"/>
        <family val="2"/>
      </rPr>
      <t>10.41.09</t>
    </r>
  </si>
  <si>
    <r>
      <rPr>
        <sz val="10"/>
        <rFont val="Arial MT"/>
        <family val="2"/>
      </rPr>
      <t>VASO SANITARIO - ASSENTO SANITARIO TONDO VOGUE PLUS OU
EQUIVALENTE</t>
    </r>
  </si>
  <si>
    <r>
      <rPr>
        <sz val="10"/>
        <rFont val="Arial MT"/>
        <family val="2"/>
      </rPr>
      <t>8.1.16.</t>
    </r>
  </si>
  <si>
    <r>
      <rPr>
        <sz val="10"/>
        <rFont val="Arial MT"/>
        <family val="2"/>
      </rPr>
      <t>REGISTRO DE GAVETA BRUTO, LATÃO, ROSCÁVEL, 2 1/2”, INSTALADO EM RESERVAÇÃO DE ÁGUA DE EDIFICAÇÃO QUE POSSUA RESERVATÓRIO DE FIBRA/FIBROCIMENTO –FORNECIMENTO E INSTALAÇÃO. AF_06/2016</t>
    </r>
  </si>
  <si>
    <r>
      <rPr>
        <sz val="10"/>
        <rFont val="Arial MT"/>
        <family val="2"/>
      </rPr>
      <t>8.1.17.</t>
    </r>
  </si>
  <si>
    <r>
      <rPr>
        <sz val="10"/>
        <rFont val="Arial MT"/>
        <family val="2"/>
      </rPr>
      <t>ED-50001</t>
    </r>
  </si>
  <si>
    <r>
      <rPr>
        <sz val="10"/>
        <rFont val="Arial MT"/>
        <family val="2"/>
      </rPr>
      <t>REGISTRO DE ESFERA, TIPO PVC SOLDÁVEL DN 32MM (1"), INCLUSIVE
VOLANTE PARA ACIONAMENTO</t>
    </r>
  </si>
  <si>
    <r>
      <rPr>
        <sz val="10"/>
        <rFont val="Arial MT"/>
        <family val="2"/>
      </rPr>
      <t>8.1.18.</t>
    </r>
  </si>
  <si>
    <r>
      <rPr>
        <sz val="10"/>
        <rFont val="Arial MT"/>
        <family val="2"/>
      </rPr>
      <t>REGISTRO DE GAVETA - COM CANOPLA C-1509 DL, D=1 1/2"FABRIMAR
OU EQUIVALENTE</t>
    </r>
  </si>
  <si>
    <r>
      <rPr>
        <sz val="10"/>
        <rFont val="Arial MT"/>
        <family val="2"/>
      </rPr>
      <t>8.1.19.</t>
    </r>
  </si>
  <si>
    <r>
      <rPr>
        <sz val="10"/>
        <rFont val="Arial MT"/>
        <family val="2"/>
      </rPr>
      <t>REGISTRO DE PRESSAO - COM CANOPLA DL-1416 D= 3/4"
FABRIMAR/EQUIVALENTE</t>
    </r>
  </si>
  <si>
    <r>
      <rPr>
        <sz val="10"/>
        <rFont val="Arial MT"/>
        <family val="2"/>
      </rPr>
      <t>8.1.20.</t>
    </r>
  </si>
  <si>
    <r>
      <rPr>
        <sz val="10"/>
        <rFont val="Arial MT"/>
        <family val="2"/>
      </rPr>
      <t>BOLSA DE LIGACAO EM PVC FLEXIVEL PARA VASO SANITARIO 1.1/2 " (40
MM)-FORNECIMENTO E INSTALAÇÃO</t>
    </r>
  </si>
  <si>
    <r>
      <rPr>
        <sz val="10"/>
        <rFont val="Arial MT"/>
        <family val="2"/>
      </rPr>
      <t>8.1.21.</t>
    </r>
  </si>
  <si>
    <r>
      <rPr>
        <sz val="10"/>
        <rFont val="Arial MT"/>
        <family val="2"/>
      </rPr>
      <t>ENGATE FLEXÍVEL EM PLÁSTICO BRANCO, 1/2”X 30CM - FORNECIMENTO
E INSTALAÇÃO. AF_01/2020</t>
    </r>
  </si>
  <si>
    <r>
      <rPr>
        <sz val="10"/>
        <rFont val="Arial MT"/>
        <family val="2"/>
      </rPr>
      <t>8.1.22.</t>
    </r>
  </si>
  <si>
    <r>
      <rPr>
        <sz val="10"/>
        <rFont val="Arial MT"/>
        <family val="2"/>
      </rPr>
      <t>LUVA SOLDÁVEL E COM ROSCA, PVC, SOLDÁVEL, DN 25MM X 3/4”,
INSTALADO EM PRUMADA DE ÁGUA - FORNECIMENTO E INSTALAÇÃO. AF_12/2014</t>
    </r>
  </si>
  <si>
    <r>
      <rPr>
        <sz val="10"/>
        <rFont val="Arial MT"/>
        <family val="2"/>
      </rPr>
      <t>8.1.23.</t>
    </r>
  </si>
  <si>
    <r>
      <rPr>
        <sz val="10"/>
        <rFont val="Arial MT"/>
        <family val="2"/>
      </rPr>
      <t>ADAPTADOR CURTO COM BOLSA E ROSCA PARA REGISTRO, PVC,</t>
    </r>
  </si>
  <si>
    <r>
      <rPr>
        <sz val="10"/>
        <rFont val="Arial MT"/>
        <family val="2"/>
      </rPr>
      <t>8.1.24.</t>
    </r>
  </si>
  <si>
    <r>
      <rPr>
        <sz val="10"/>
        <rFont val="Arial MT"/>
        <family val="2"/>
      </rPr>
      <t>ADAPTADOR CURTO COM BOLSA E ROSCA PARA REGISTRO, PVC, SOLDÁVEL, DN 50 MM X 1 1/2 , INSTALADO EM RESERVAÇÃO DE ÁGUA DE EDIFICAÇÃO QUE POSSUA RESERVATÓRIO DE FIBRA/FIBROCIMENTO
FORNECIMENTO E INSTALAÇÃO. AF_06/2016</t>
    </r>
  </si>
  <si>
    <r>
      <rPr>
        <sz val="10"/>
        <rFont val="Arial MT"/>
        <family val="2"/>
      </rPr>
      <t>8.1.25.</t>
    </r>
  </si>
  <si>
    <r>
      <rPr>
        <sz val="10"/>
        <rFont val="Arial MT"/>
        <family val="2"/>
      </rPr>
      <t>ADAPTADOR CURTO COM BOLSA E ROSCA PARA REGISTRO, PVC, SOLDÁVEL, DN 75 MM X 2 1/2 , INSTALADO EM RESERVAÇÃO DE ÁGUA DE EDIFICAÇÃO QUE POSSUA RESERVATÓRIO DE FIBRA/FIBROCIMENTO
FORNECIMENTO E INSTALAÇÃO. AF_06/2016</t>
    </r>
  </si>
  <si>
    <r>
      <rPr>
        <sz val="10"/>
        <rFont val="Arial MT"/>
        <family val="2"/>
      </rPr>
      <t>8.1.26.</t>
    </r>
  </si>
  <si>
    <r>
      <rPr>
        <sz val="10"/>
        <rFont val="Arial MT"/>
        <family val="2"/>
      </rPr>
      <t>ADAPTADOR COM FLANGES LIVRES, PVC, SOLDÁVEL, DN 75 MM X 2 1/2 , INSTALADO EM RESERVAÇÃO DE ÁGUA DE EDIFICAÇÃO QUE POSSUA RESERVATÓRIO DE FIBRA/FIBROCIMENTO   FORNECIMENTO E
INSTALAÇÃO. AF_06/2016</t>
    </r>
  </si>
  <si>
    <r>
      <rPr>
        <sz val="10"/>
        <rFont val="Arial MT"/>
        <family val="2"/>
      </rPr>
      <t>8.1.27.</t>
    </r>
  </si>
  <si>
    <r>
      <rPr>
        <sz val="10"/>
        <rFont val="Arial MT"/>
        <family val="2"/>
      </rPr>
      <t>B60</t>
    </r>
  </si>
  <si>
    <r>
      <rPr>
        <sz val="10"/>
        <rFont val="Arial MT"/>
        <family val="2"/>
      </rPr>
      <t>BUCHA DE REDUCAO DE PVC, SOLDAVEL, CURTA, COM 60 X 50 MM,
PARA AGUA FRIA PREDIAL-fornecimento e instalação</t>
    </r>
  </si>
  <si>
    <r>
      <rPr>
        <sz val="10"/>
        <rFont val="Arial MT"/>
        <family val="2"/>
      </rPr>
      <t>8.1.28.</t>
    </r>
  </si>
  <si>
    <r>
      <rPr>
        <sz val="10"/>
        <rFont val="Arial MT"/>
        <family val="2"/>
      </rPr>
      <t>B50</t>
    </r>
  </si>
  <si>
    <r>
      <rPr>
        <sz val="10"/>
        <rFont val="Arial MT"/>
        <family val="2"/>
      </rPr>
      <t>BUCHA DE REDUÇÃO PVC, SOLDAVEL, LONGA, COM 50 X25 MM, PARA
AGUA FRIA PREDIAL-FORNECIMENTO E INSTALÇÃO</t>
    </r>
  </si>
  <si>
    <r>
      <rPr>
        <sz val="10"/>
        <rFont val="Arial MT"/>
        <family val="2"/>
      </rPr>
      <t>8.1.29.</t>
    </r>
  </si>
  <si>
    <r>
      <rPr>
        <sz val="10"/>
        <rFont val="Arial MT"/>
        <family val="2"/>
      </rPr>
      <t>JOELHO 90 GRAUS, PVC, SOLDÁVEL, DN 25MM, INSTALADO EM RAMAL OU SUB-RAMAL DE ÁGUA - FORNECIMENTO E INSTALAÇÃO. AF_12/2014</t>
    </r>
  </si>
  <si>
    <r>
      <rPr>
        <sz val="10"/>
        <rFont val="Arial MT"/>
        <family val="2"/>
      </rPr>
      <t>8.1.30.</t>
    </r>
  </si>
  <si>
    <r>
      <rPr>
        <sz val="10"/>
        <rFont val="Arial MT"/>
        <family val="2"/>
      </rPr>
      <t>JOELHO 90 GRAUS, PVC, SOLDÁVEL, DN 32MM, INSTALADO EM RAMAL
DE DISTRIBUIÇÃO DE ÁGUA - FORNECIMENTO E INSTALAÇÃO. AF_12/2014</t>
    </r>
  </si>
  <si>
    <r>
      <rPr>
        <sz val="10"/>
        <rFont val="Arial MT"/>
        <family val="2"/>
      </rPr>
      <t>8.1.31.</t>
    </r>
  </si>
  <si>
    <r>
      <rPr>
        <sz val="10"/>
        <rFont val="Arial MT"/>
        <family val="2"/>
      </rPr>
      <t>JOELHO 90 GRAUS, PVC, SOLDÁVEL, DN 50MM, INSTALADO EM PRUMADA
DE ÁGUA - FORNECIMENTO E INSTALAÇÃO. AF_12/2014</t>
    </r>
  </si>
  <si>
    <r>
      <rPr>
        <sz val="10"/>
        <rFont val="Arial MT"/>
        <family val="2"/>
      </rPr>
      <t>8.1.32.</t>
    </r>
  </si>
  <si>
    <r>
      <rPr>
        <sz val="10"/>
        <rFont val="Arial MT"/>
        <family val="2"/>
      </rPr>
      <t>JOELHO 90 GRAUS, PVC, SOLDÁVEL, DN 60MM, INSTALADO EM PRUMADA
DE ÁGUA - FORNECIMENTO E INSTALAÇÃO. AF_12/2014</t>
    </r>
  </si>
  <si>
    <r>
      <rPr>
        <sz val="10"/>
        <rFont val="Arial MT"/>
        <family val="2"/>
      </rPr>
      <t>8.1.33.</t>
    </r>
  </si>
  <si>
    <r>
      <rPr>
        <sz val="10"/>
        <rFont val="Arial MT"/>
        <family val="2"/>
      </rPr>
      <t>JOELHO 90 GRAUS, PVC, SOLDÁVEL, DN 75MM, INSTALADO EM PRUMADA
DE ÁGUA - FORNECIMENTO E INSTALAÇÃO. AF_12/2014</t>
    </r>
  </si>
  <si>
    <r>
      <rPr>
        <sz val="10"/>
        <rFont val="Arial MT"/>
        <family val="2"/>
      </rPr>
      <t>8.1.34.</t>
    </r>
  </si>
  <si>
    <r>
      <rPr>
        <sz val="10"/>
        <rFont val="Arial MT"/>
        <family val="2"/>
      </rPr>
      <t>LUVA, PVC, SOLDÁVEL, DN 60MM, INSTALADO EM PRUMADA DE ÁGUA -
FORNECIMENTO E INSTALAÇÃO. AF_12/2014</t>
    </r>
  </si>
  <si>
    <r>
      <rPr>
        <sz val="10"/>
        <rFont val="Arial MT"/>
        <family val="2"/>
      </rPr>
      <t>8.1.35.</t>
    </r>
  </si>
  <si>
    <r>
      <rPr>
        <sz val="10"/>
        <rFont val="Arial MT"/>
        <family val="2"/>
      </rPr>
      <t>ED-50019</t>
    </r>
  </si>
  <si>
    <r>
      <rPr>
        <sz val="10"/>
        <rFont val="Arial MT"/>
        <family val="2"/>
      </rPr>
      <t>FORNECIMENTO E ASSENTAMENTO DE TUBO PVC RÍGIDO SOLDÁVEL,
ÁGUA FRIA, DN 25 MM (3/4") , INCLUSIVE CONEXÕES</t>
    </r>
  </si>
  <si>
    <r>
      <rPr>
        <sz val="10"/>
        <rFont val="Arial MT"/>
        <family val="2"/>
      </rPr>
      <t>8.1.36.</t>
    </r>
  </si>
  <si>
    <r>
      <rPr>
        <sz val="10"/>
        <rFont val="Arial MT"/>
        <family val="2"/>
      </rPr>
      <t>ED-50020</t>
    </r>
  </si>
  <si>
    <r>
      <rPr>
        <sz val="10"/>
        <rFont val="Arial MT"/>
        <family val="2"/>
      </rPr>
      <t>FORNECIMENTO E ASSENTAMENTO DE TUBO PVC RÍGIDO SOLDÁVEL,
ÁGUA FRIA, DN 32 MM (1") , INCLUSIVE CONEXÕES</t>
    </r>
  </si>
  <si>
    <r>
      <rPr>
        <sz val="10"/>
        <rFont val="Arial MT"/>
        <family val="2"/>
      </rPr>
      <t>8.1.37.</t>
    </r>
  </si>
  <si>
    <r>
      <rPr>
        <sz val="10"/>
        <rFont val="Arial MT"/>
        <family val="2"/>
      </rPr>
      <t>ED-50022</t>
    </r>
  </si>
  <si>
    <r>
      <rPr>
        <sz val="10"/>
        <rFont val="Arial MT"/>
        <family val="2"/>
      </rPr>
      <t>FORNECIMENTO E ASSENTAMENTO DE TUBO PVC RÍGIDO SOLDÁVEL,
ÁGUA FRIA, DN 50 MM (1.1/2"), INCLUSIVE CONEXÕES</t>
    </r>
  </si>
  <si>
    <r>
      <rPr>
        <sz val="10"/>
        <rFont val="Arial MT"/>
        <family val="2"/>
      </rPr>
      <t>8.1.38.</t>
    </r>
  </si>
  <si>
    <r>
      <rPr>
        <sz val="10"/>
        <rFont val="Arial MT"/>
        <family val="2"/>
      </rPr>
      <t>ED-50023</t>
    </r>
  </si>
  <si>
    <r>
      <rPr>
        <sz val="10"/>
        <rFont val="Arial MT"/>
        <family val="2"/>
      </rPr>
      <t>FORNECIMENTO E ASSENTAMENTO DE TUBO PVC RÍGIDO SOLDÁVEL,
ÁGUA FRIA, DN 60 MM (2"), INCLUSIVE CONEXÕES</t>
    </r>
  </si>
  <si>
    <r>
      <rPr>
        <sz val="10"/>
        <rFont val="Arial MT"/>
        <family val="2"/>
      </rPr>
      <t>8.1.39.</t>
    </r>
  </si>
  <si>
    <r>
      <rPr>
        <sz val="10"/>
        <rFont val="Arial MT"/>
        <family val="2"/>
      </rPr>
      <t>ED-50024</t>
    </r>
  </si>
  <si>
    <r>
      <rPr>
        <sz val="10"/>
        <rFont val="Arial MT"/>
        <family val="2"/>
      </rPr>
      <t>FORNECIMENTO E ASSENTAMENTO DE TUBO PVC RÍGIDO SOLDÁVEL,
ÁGUA FRIA, DN 75 MM (2.1/2"), INCLUSIVE CONEXÕES</t>
    </r>
  </si>
  <si>
    <r>
      <rPr>
        <sz val="10"/>
        <rFont val="Arial MT"/>
        <family val="2"/>
      </rPr>
      <t>8.1.40.</t>
    </r>
  </si>
  <si>
    <r>
      <rPr>
        <sz val="10"/>
        <rFont val="Arial MT"/>
        <family val="2"/>
      </rPr>
      <t>TE, PVC, SOLDÁVEL, DN 25MM, INSTALADO EM RAMAL DE DISTRIBUIÇÃO DE ÁGUA - FORNECIMENTO E INSTALAÇÃO. AF_12/2014</t>
    </r>
  </si>
  <si>
    <r>
      <rPr>
        <sz val="10"/>
        <rFont val="Arial MT"/>
        <family val="2"/>
      </rPr>
      <t>8.1.41.</t>
    </r>
  </si>
  <si>
    <r>
      <rPr>
        <sz val="10"/>
        <rFont val="Arial MT"/>
        <family val="2"/>
      </rPr>
      <t>TE, PVC, SOLDÁVEL, DN 32MM, INSTALADO EM RAMAL DE DISTRIBUIÇÃO DE ÁGUA - FORNECIMENTO E INSTALAÇÃO. AF_12/2014</t>
    </r>
  </si>
  <si>
    <r>
      <rPr>
        <sz val="10"/>
        <rFont val="Arial MT"/>
        <family val="2"/>
      </rPr>
      <t>8.1.42.</t>
    </r>
  </si>
  <si>
    <r>
      <rPr>
        <sz val="10"/>
        <rFont val="Arial MT"/>
        <family val="2"/>
      </rPr>
      <t>TE, PVC, SOLDÁVEL, DN 50MM, INSTALADO EM PRUMADA DE ÁGUA -
FORNECIMENTO E INSTALAÇÃO. AF_12/2014</t>
    </r>
  </si>
  <si>
    <r>
      <rPr>
        <sz val="10"/>
        <rFont val="Arial MT"/>
        <family val="2"/>
      </rPr>
      <t>8.1.43.</t>
    </r>
  </si>
  <si>
    <r>
      <rPr>
        <sz val="10"/>
        <rFont val="Arial MT"/>
        <family val="2"/>
      </rPr>
      <t>TE, PVC, SOLDÁVEL, DN 60MM, INSTALADO EM PRUMADA DE ÁGUA -
FORNECIMENTO E INSTALAÇÃO. AF_12/2014</t>
    </r>
  </si>
  <si>
    <r>
      <rPr>
        <sz val="10"/>
        <rFont val="Arial MT"/>
        <family val="2"/>
      </rPr>
      <t>8.1.44.</t>
    </r>
  </si>
  <si>
    <r>
      <rPr>
        <sz val="10"/>
        <rFont val="Arial MT"/>
        <family val="2"/>
      </rPr>
      <t>TE, PVC, SOLDÁVEL, DN 75MM, INSTALADO EM PRUMADA DE ÁGUA -
FORNECIMENTO E INSTALAÇÃO. AF_12/2014</t>
    </r>
  </si>
  <si>
    <r>
      <rPr>
        <sz val="10"/>
        <rFont val="Arial MT"/>
        <family val="2"/>
      </rPr>
      <t>8.1.45.</t>
    </r>
  </si>
  <si>
    <r>
      <rPr>
        <sz val="10"/>
        <rFont val="Arial MT"/>
        <family val="2"/>
      </rPr>
      <t>TÊ DE REDUÇÃO, PVC, SOLDÁVEL, DN 50MM X 25MM, INSTALADO EM
PRUMADA DE ÁGUA - FORNECIMENTO E INSTALAÇÃO. AF_12/2014</t>
    </r>
  </si>
  <si>
    <r>
      <rPr>
        <sz val="10"/>
        <rFont val="Arial MT"/>
        <family val="2"/>
      </rPr>
      <t>8.1.46.</t>
    </r>
  </si>
  <si>
    <r>
      <rPr>
        <sz val="10"/>
        <rFont val="Arial MT"/>
        <family val="2"/>
      </rPr>
      <t>TE DE REDUÇÃO 75 X 60 MM SOLDAVEL 90 GRAUS-fornecimento e
instalação</t>
    </r>
  </si>
  <si>
    <r>
      <rPr>
        <sz val="10"/>
        <rFont val="Arial MT"/>
        <family val="2"/>
      </rPr>
      <t>8.1.47.</t>
    </r>
  </si>
  <si>
    <r>
      <rPr>
        <sz val="10"/>
        <rFont val="Arial MT"/>
        <family val="2"/>
      </rPr>
      <t>JOELHO 90 GRAUS COM BUCHA DE LATÃO, PVC, SOLDÁVEL, DN 25MM, X 1/2”INSTALADO EM RAMAL OU SUB-RAMAL DE ÁGUA - FORNECIMENTO E
INSTALAÇÃO. AF_12/2014</t>
    </r>
  </si>
  <si>
    <r>
      <rPr>
        <sz val="10"/>
        <rFont val="Arial MT"/>
        <family val="2"/>
      </rPr>
      <t>8.1.48.</t>
    </r>
  </si>
  <si>
    <r>
      <rPr>
        <sz val="10"/>
        <rFont val="Arial MT"/>
        <family val="2"/>
      </rPr>
      <t>ED-49883</t>
    </r>
  </si>
  <si>
    <r>
      <rPr>
        <sz val="10"/>
        <rFont val="Arial MT"/>
        <family val="2"/>
      </rPr>
      <t>CAIXA DE ESGOTO DE INSPEÇÃO/PASSAGEM EM ALVENARIA (60X60X60CM), REVESTIMENTO EM ARGAMASSA COM ADITIVO IMPERMEABILIZANTE, COM TAMPA DE CONCRETO, INCLUSIVE ESCAVAÇÃO, REATERRO E TRANSPORTE E RETIRADA DO MATERIAL
ESCAVADO (EM CAÇAMBA)</t>
    </r>
  </si>
  <si>
    <r>
      <rPr>
        <sz val="10"/>
        <rFont val="Arial MT"/>
        <family val="2"/>
      </rPr>
      <t>8.1.49.</t>
    </r>
  </si>
  <si>
    <r>
      <rPr>
        <sz val="10"/>
        <rFont val="Arial MT"/>
        <family val="2"/>
      </rPr>
      <t>ED-50014</t>
    </r>
  </si>
  <si>
    <r>
      <rPr>
        <sz val="10"/>
        <rFont val="Arial MT"/>
        <family val="2"/>
      </rPr>
      <t>CAIXA SIFONADA EM PVC COM TAMPA CEGA 150 X 150 X 50 MM</t>
    </r>
  </si>
  <si>
    <r>
      <rPr>
        <sz val="10"/>
        <rFont val="Arial MT"/>
        <family val="2"/>
      </rPr>
      <t>8.1.50.</t>
    </r>
  </si>
  <si>
    <r>
      <rPr>
        <sz val="10"/>
        <rFont val="Arial MT"/>
        <family val="2"/>
      </rPr>
      <t>ED-50015</t>
    </r>
  </si>
  <si>
    <r>
      <rPr>
        <sz val="10"/>
        <rFont val="Arial MT"/>
        <family val="2"/>
      </rPr>
      <t>CAIXA SIFONADA EM PVC COM TAMPA CEGA 150 X 185 X 75 MM</t>
    </r>
  </si>
  <si>
    <r>
      <rPr>
        <sz val="10"/>
        <rFont val="Arial MT"/>
        <family val="2"/>
      </rPr>
      <t>8.1.51.</t>
    </r>
  </si>
  <si>
    <r>
      <rPr>
        <sz val="10"/>
        <rFont val="Arial MT"/>
        <family val="2"/>
      </rPr>
      <t>ED-49954</t>
    </r>
  </si>
  <si>
    <r>
      <rPr>
        <sz val="10"/>
        <rFont val="Arial MT"/>
        <family val="2"/>
      </rPr>
      <t>RALO SIFONADO PVC CÔNICO 100 X 40 MM COM GRELHA REDONDA</t>
    </r>
  </si>
  <si>
    <r>
      <rPr>
        <sz val="10"/>
        <rFont val="Arial MT"/>
        <family val="2"/>
      </rPr>
      <t>8.1.52.</t>
    </r>
  </si>
  <si>
    <r>
      <rPr>
        <sz val="10"/>
        <rFont val="Arial MT"/>
        <family val="2"/>
      </rPr>
      <t>ED-50320</t>
    </r>
  </si>
  <si>
    <r>
      <rPr>
        <sz val="10"/>
        <rFont val="Arial MT"/>
        <family val="2"/>
      </rPr>
      <t>INSTALAÇÃO DE SIFÃO DE METAL PARA LAVATÓRIO, TIPO COPO COM
ACABAMENTO CROMADO, DIÂMETRO (1"X1.1/2"), INCLUSIVE FORNECIMENTO</t>
    </r>
  </si>
  <si>
    <r>
      <rPr>
        <sz val="10"/>
        <rFont val="Arial MT"/>
        <family val="2"/>
      </rPr>
      <t>8.1.53.</t>
    </r>
  </si>
  <si>
    <r>
      <rPr>
        <sz val="10"/>
        <rFont val="Arial MT"/>
        <family val="2"/>
      </rPr>
      <t>VÁLVULA EM PLÁSTICO 1”PARA PIA, TANQUE OU LAVATÓRIO, COM OU
SEM LADRÃO - FORNECIMENTO E INSTALAÇÃO. AF_01/2020</t>
    </r>
  </si>
  <si>
    <r>
      <rPr>
        <sz val="10"/>
        <rFont val="Arial MT"/>
        <family val="2"/>
      </rPr>
      <t>8.1.54.</t>
    </r>
  </si>
  <si>
    <r>
      <rPr>
        <sz val="10"/>
        <rFont val="Arial MT"/>
        <family val="2"/>
      </rPr>
      <t>CURVA LONGA 45 GRAUS, PVC, SERIE NORMAL, ESGOTO PREDIAL, DN 100 MM, JUNTA ELÁSTICA, FORNECIDO E INSTALADO EM PRUMADA DE
ESGOTO SANITÁRIO OU VENTILAÇÃO. AF_12/2014</t>
    </r>
  </si>
  <si>
    <r>
      <rPr>
        <sz val="10"/>
        <rFont val="Arial MT"/>
        <family val="2"/>
      </rPr>
      <t>8.1.55.</t>
    </r>
  </si>
  <si>
    <r>
      <rPr>
        <sz val="10"/>
        <rFont val="Arial MT"/>
        <family val="2"/>
      </rPr>
      <t>CURVA CURTA 90 GRAUS, PVC, SERIE NORMAL, ESGOTO PREDIAL, DN 100 MM, JUNTA ELÁSTICA, FORNECIDO E INSTALADO EM PRUMADA DE
ESGOTO SANITÁRIO OU VENTILAÇÃO. AF_12/2014</t>
    </r>
  </si>
  <si>
    <r>
      <rPr>
        <sz val="10"/>
        <rFont val="Arial MT"/>
        <family val="2"/>
      </rPr>
      <t>8.1.56.</t>
    </r>
  </si>
  <si>
    <r>
      <rPr>
        <sz val="10"/>
        <rFont val="Arial MT"/>
        <family val="2"/>
      </rPr>
      <t>CURVA CURTA 90 GRAUS, PVC, SERIE NORMAL, ESGOTO PREDIAL, DN 40
MM, JUNTA SOLDÁVEL, FORNECIDO E INSTALADO EM RAMAL DE DESCARGA OU RAMAL DE ESGOTO SANITÁRIO. AF_12/2014</t>
    </r>
  </si>
  <si>
    <r>
      <rPr>
        <sz val="10"/>
        <rFont val="Arial MT"/>
        <family val="2"/>
      </rPr>
      <t>8.1.57.</t>
    </r>
  </si>
  <si>
    <r>
      <rPr>
        <sz val="10"/>
        <rFont val="Arial MT"/>
        <family val="2"/>
      </rPr>
      <t>JOELHO 45 GRAUS, PVC, SERIE NORMAL, ESGOTO PREDIAL, DN 40 MM,
JUNTA SOLDÁVEL, FORNECIDO E INSTALADO EM RAMAL DE DESCARGA OU RAMAL DE ESGOTO SANITÁRIO. AF_12/2014</t>
    </r>
  </si>
  <si>
    <r>
      <rPr>
        <sz val="10"/>
        <rFont val="Arial MT"/>
        <family val="2"/>
      </rPr>
      <t>8.1.58.</t>
    </r>
  </si>
  <si>
    <r>
      <rPr>
        <sz val="10"/>
        <rFont val="Arial MT"/>
        <family val="2"/>
      </rPr>
      <t>JOELHO 45 GRAUS, PVC, SERIE NORMAL, ESGOTO PREDIAL, DN 75 MM, JUNTA ELÁSTICA, FORNECIDO E INSTALADO EM PRUMADA DE ESGOTO
SANITÁRIO OU VENTILAÇÃO. AF_12/2014</t>
    </r>
  </si>
  <si>
    <r>
      <rPr>
        <sz val="10"/>
        <rFont val="Arial MT"/>
        <family val="2"/>
      </rPr>
      <t>8.1.59.</t>
    </r>
  </si>
  <si>
    <r>
      <rPr>
        <sz val="10"/>
        <rFont val="Arial MT"/>
        <family val="2"/>
      </rPr>
      <t>J4</t>
    </r>
  </si>
  <si>
    <r>
      <rPr>
        <sz val="10"/>
        <rFont val="Arial MT"/>
        <family val="2"/>
      </rPr>
      <t>JOELHO PVC, COM BOLSA E ANEL, 90 GRAUS, DN 40  MM, SERIE
NORMAL, PARA ESGOTO PREDIAL</t>
    </r>
  </si>
  <si>
    <r>
      <rPr>
        <sz val="10"/>
        <rFont val="Arial MT"/>
        <family val="2"/>
      </rPr>
      <t>8.1.60.</t>
    </r>
  </si>
  <si>
    <r>
      <rPr>
        <sz val="10"/>
        <rFont val="Arial MT"/>
        <family val="2"/>
      </rPr>
      <t>J10050</t>
    </r>
  </si>
  <si>
    <r>
      <rPr>
        <sz val="10"/>
        <rFont val="Arial MT"/>
        <family val="2"/>
      </rPr>
      <t>JUNCAO SIMPLES, PVC, DN 100 X 50 MM, PARA ESGOTO PREDIAL-
fornecimento e instalação</t>
    </r>
  </si>
  <si>
    <r>
      <rPr>
        <sz val="10"/>
        <rFont val="Arial MT"/>
        <family val="2"/>
      </rPr>
      <t>8.1.61.</t>
    </r>
  </si>
  <si>
    <r>
      <rPr>
        <sz val="10"/>
        <rFont val="Arial MT"/>
        <family val="2"/>
      </rPr>
      <t>J10075</t>
    </r>
  </si>
  <si>
    <r>
      <rPr>
        <sz val="10"/>
        <rFont val="Arial MT"/>
        <family val="2"/>
      </rPr>
      <t>JUNCAO SIMPLES, PVC, DN 100 X 75 MM, PARA ESGOTO PREDIAL-
fornecimento e instalação</t>
    </r>
  </si>
  <si>
    <r>
      <rPr>
        <sz val="10"/>
        <rFont val="Arial MT"/>
        <family val="2"/>
      </rPr>
      <t>8.1.62.</t>
    </r>
  </si>
  <si>
    <r>
      <rPr>
        <sz val="10"/>
        <rFont val="Arial MT"/>
        <family val="2"/>
      </rPr>
      <t>JUNÇÃO SIMPLES, PVC, SERIE NORMAL, ESGOTO PREDIAL, DN 100 X 100
MM, JUNTA ELÁSTICA, FORNECIDO E INSTALADO EM RAMAL DE DESCARGA OU RAMAL DE ESGOTO SANITÁRIO. AF_12/2014</t>
    </r>
  </si>
  <si>
    <r>
      <rPr>
        <sz val="10"/>
        <rFont val="Arial MT"/>
        <family val="2"/>
      </rPr>
      <t>8.1.63.</t>
    </r>
  </si>
  <si>
    <r>
      <rPr>
        <sz val="10"/>
        <rFont val="Arial MT"/>
        <family val="2"/>
      </rPr>
      <t>LUVA SIMPLES, PVC, SERIE NORMAL, ESGOTO PREDIAL, DN 100 MM, JUNTA ELÁSTICA, FORNECIDO E INSTALADO EM PRUMADA DE ESGOTO
SANITÁRIO OU VENTILAÇÃO. AF_12/2014</t>
    </r>
  </si>
  <si>
    <r>
      <rPr>
        <sz val="10"/>
        <rFont val="Arial MT"/>
        <family val="2"/>
      </rPr>
      <t>8.1.64.</t>
    </r>
  </si>
  <si>
    <r>
      <rPr>
        <sz val="10"/>
        <rFont val="Arial MT"/>
        <family val="2"/>
      </rPr>
      <t>ED-50105</t>
    </r>
  </si>
  <si>
    <r>
      <rPr>
        <sz val="10"/>
        <rFont val="Arial MT"/>
        <family val="2"/>
      </rPr>
      <t>FORNECIMENTO E ASSENTAMENTO DE TUBO PVC RÍGIDO, COLETOR DE
ESGOTO LISO (JEI), DN 100 MM (4"), INCLUSIVE CONEXÕES</t>
    </r>
  </si>
  <si>
    <r>
      <rPr>
        <sz val="10"/>
        <rFont val="Arial MT"/>
        <family val="2"/>
      </rPr>
      <t>8.1.65.</t>
    </r>
  </si>
  <si>
    <r>
      <rPr>
        <sz val="10"/>
        <rFont val="Arial MT"/>
        <family val="2"/>
      </rPr>
      <t>ED-50034</t>
    </r>
  </si>
  <si>
    <r>
      <rPr>
        <sz val="10"/>
        <rFont val="Arial MT"/>
        <family val="2"/>
      </rPr>
      <t>FORNECIMENTO E ASSENTAMENTO DE TUBO PVC RÍGIDO, ESGOTO, PB -
SÉRIE NORMAL, DN 40MM (1.1/2"), INCLUSIVE CONEXÕES</t>
    </r>
  </si>
  <si>
    <r>
      <rPr>
        <sz val="10"/>
        <rFont val="Arial MT"/>
        <family val="2"/>
      </rPr>
      <t>8.1.66.</t>
    </r>
  </si>
  <si>
    <r>
      <rPr>
        <sz val="10"/>
        <rFont val="Arial MT"/>
        <family val="2"/>
      </rPr>
      <t>ED-50027</t>
    </r>
  </si>
  <si>
    <r>
      <rPr>
        <sz val="10"/>
        <rFont val="Arial MT"/>
        <family val="2"/>
      </rPr>
      <t>FORNECIMENTO E ASSENTAMENTO DE TUBO PVC RÍGIDO, ESGOTO, PBV
- SÉRIE NORMAL, DN 50 MM (2"), INCLUSIVE CONEXÕES</t>
    </r>
  </si>
  <si>
    <r>
      <rPr>
        <sz val="10"/>
        <rFont val="Arial MT"/>
        <family val="2"/>
      </rPr>
      <t>8.1.67.</t>
    </r>
  </si>
  <si>
    <r>
      <rPr>
        <sz val="10"/>
        <rFont val="Arial MT"/>
        <family val="2"/>
      </rPr>
      <t>ED-50028</t>
    </r>
  </si>
  <si>
    <r>
      <rPr>
        <sz val="10"/>
        <rFont val="Arial MT"/>
        <family val="2"/>
      </rPr>
      <t>FORNECIMENTO E ASSENTAMENTO DE TUBO PVC RÍGIDO, ESGOTO, PBV
- SÉRIE NORMAL, DN 75 MM (3"), INCLUSIVE CONEXÕES</t>
    </r>
  </si>
  <si>
    <r>
      <rPr>
        <sz val="10"/>
        <rFont val="Arial MT"/>
        <family val="2"/>
      </rPr>
      <t>8.1.68.</t>
    </r>
  </si>
  <si>
    <r>
      <rPr>
        <sz val="10"/>
        <rFont val="Arial MT"/>
        <family val="2"/>
      </rPr>
      <t>ED-50038</t>
    </r>
  </si>
  <si>
    <r>
      <rPr>
        <sz val="10"/>
        <rFont val="Arial MT"/>
        <family val="2"/>
      </rPr>
      <t>FORNECIMENTO E ASSENTAMENTO DE TUBO PVC RÍGIDO, ESGOTO, PBV
- SÉRIE REFORÇADO, DN 100 MM (4"), INCLUSIVE CONEXÕES</t>
    </r>
  </si>
  <si>
    <r>
      <rPr>
        <sz val="10"/>
        <rFont val="Arial MT"/>
        <family val="2"/>
      </rPr>
      <t>8.1.69.</t>
    </r>
  </si>
  <si>
    <r>
      <rPr>
        <sz val="10"/>
        <rFont val="Arial MT"/>
        <family val="2"/>
      </rPr>
      <t>JOELHO 90 GRAUS, PVC, SERIE NORMAL, ESGOTO PREDIAL, DN 50 MM,
JUNTA ELÁSTICA, FORNECIDO E INSTALADO EM PRUMADA DE ESGOTO SANITÁRIO OU VENTILAÇÃO. AF_12/2014</t>
    </r>
  </si>
  <si>
    <r>
      <rPr>
        <sz val="10"/>
        <rFont val="Arial MT"/>
        <family val="2"/>
      </rPr>
      <t>8.1.70.</t>
    </r>
  </si>
  <si>
    <r>
      <rPr>
        <sz val="10"/>
        <rFont val="Arial MT"/>
        <family val="2"/>
      </rPr>
      <t>JOELHO 90 GRAUS, PVC, SERIE NORMAL, ESGOTO PREDIAL, DN 75 MM,
JUNTA ELÁSTICA, FORNECIDO E INSTALADO EM PRUMADA DE ESGOTO SANITÁRIO OU VENTILAÇÃO. AF_12/2014</t>
    </r>
  </si>
  <si>
    <r>
      <rPr>
        <sz val="10"/>
        <rFont val="Arial MT"/>
        <family val="2"/>
      </rPr>
      <t>8.1.71.</t>
    </r>
  </si>
  <si>
    <r>
      <rPr>
        <sz val="10"/>
        <rFont val="Arial MT"/>
        <family val="2"/>
      </rPr>
      <t>j7550</t>
    </r>
  </si>
  <si>
    <r>
      <rPr>
        <sz val="10"/>
        <rFont val="Arial MT"/>
        <family val="2"/>
      </rPr>
      <t>JUNCAO SIMPLES, PVC, DN 75 X 50 MM, PARA ESGOTO PREDIAL-
fornecimento e instalação</t>
    </r>
  </si>
  <si>
    <r>
      <rPr>
        <sz val="10"/>
        <rFont val="Arial MT"/>
        <family val="2"/>
      </rPr>
      <t>8.1.72.</t>
    </r>
  </si>
  <si>
    <r>
      <rPr>
        <sz val="10"/>
        <rFont val="Arial MT"/>
        <family val="2"/>
      </rPr>
      <t>REDUÇÃO EXCÊNTRICA, PVC, SERIE R, ÁGUA PLUVIAL, DN 75 X 50 MM, JUNTA ELÁSTICA, FORNECIDO E INSTALADO EM CONDUTORES
VERTICAIS DE ÁGUAS PLUVIAIS. AF_12/2014</t>
    </r>
  </si>
  <si>
    <r>
      <rPr>
        <sz val="10"/>
        <rFont val="Arial MT"/>
        <family val="2"/>
      </rPr>
      <t>8.1.73.</t>
    </r>
  </si>
  <si>
    <r>
      <rPr>
        <sz val="10"/>
        <rFont val="Arial MT"/>
        <family val="2"/>
      </rPr>
      <t>ED-8845</t>
    </r>
  </si>
  <si>
    <r>
      <rPr>
        <sz val="10"/>
        <rFont val="Arial MT"/>
        <family val="2"/>
      </rPr>
      <t>FORNECIMENTO E ASSENTAMENTO DE TUBO PVC RÍGIDO, VENTILAÇÃO, PBV - SÉRIE NORMAL, DN 50 MM (2"), INCLUSIVE CONEXÕES</t>
    </r>
  </si>
  <si>
    <r>
      <rPr>
        <sz val="10"/>
        <rFont val="Arial MT"/>
        <family val="2"/>
      </rPr>
      <t>8.1.74.</t>
    </r>
  </si>
  <si>
    <r>
      <rPr>
        <sz val="10"/>
        <rFont val="Arial MT"/>
        <family val="2"/>
      </rPr>
      <t>ED-8846</t>
    </r>
  </si>
  <si>
    <r>
      <rPr>
        <sz val="10"/>
        <rFont val="Arial MT"/>
        <family val="2"/>
      </rPr>
      <t>FORNECIMENTO E ASSENTAMENTO DE TUBO PVC RÍGIDO, VENTILAÇÃO, PBV - SÉRIE NORMAL, DN 75 MM (3"), INCLUSIVE CONEXÕES</t>
    </r>
  </si>
  <si>
    <r>
      <rPr>
        <sz val="10"/>
        <rFont val="Arial MT"/>
        <family val="2"/>
      </rPr>
      <t>8.1.75.</t>
    </r>
  </si>
  <si>
    <r>
      <rPr>
        <sz val="10"/>
        <rFont val="Arial MT"/>
        <family val="2"/>
      </rPr>
      <t>T10050</t>
    </r>
  </si>
  <si>
    <r>
      <rPr>
        <sz val="10"/>
        <rFont val="Arial MT"/>
        <family val="2"/>
      </rPr>
      <t>TE SANITARIO, PVC, DN 100 X 50 MM, PARA ESGOTO PREDIAL-
FORNECIMENTO E INSTALAÇÃO</t>
    </r>
  </si>
  <si>
    <r>
      <rPr>
        <sz val="10"/>
        <rFont val="Arial MT"/>
        <family val="2"/>
      </rPr>
      <t>8.1.76.</t>
    </r>
  </si>
  <si>
    <r>
      <rPr>
        <sz val="10"/>
        <rFont val="Arial MT"/>
        <family val="2"/>
      </rPr>
      <t>T5050</t>
    </r>
  </si>
  <si>
    <r>
      <rPr>
        <sz val="10"/>
        <rFont val="Arial MT"/>
        <family val="2"/>
      </rPr>
      <t>TE SANITARIO, PVC, DN 50 X 50 MM, PARA ESGOTO PREDIAL-
FORNECIMENTO E INSTALAÇÃO</t>
    </r>
  </si>
  <si>
    <r>
      <rPr>
        <sz val="10"/>
        <rFont val="Arial MT"/>
        <family val="2"/>
      </rPr>
      <t>8.1.77.</t>
    </r>
  </si>
  <si>
    <r>
      <rPr>
        <sz val="10"/>
        <rFont val="Arial MT"/>
        <family val="2"/>
      </rPr>
      <t>T7550</t>
    </r>
  </si>
  <si>
    <r>
      <rPr>
        <sz val="10"/>
        <rFont val="Arial MT"/>
        <family val="2"/>
      </rPr>
      <t>TE SANITARIO, PVC, DN 75 X 50 MM, PARA ESGOTO PREDIAL-
FORNECIMENTO E INSTALAÇÃO</t>
    </r>
  </si>
  <si>
    <r>
      <rPr>
        <sz val="10"/>
        <rFont val="Arial MT"/>
        <family val="2"/>
      </rPr>
      <t>8.1.78.</t>
    </r>
  </si>
  <si>
    <r>
      <rPr>
        <sz val="10"/>
        <rFont val="Arial MT"/>
        <family val="2"/>
      </rPr>
      <t>10.48.40</t>
    </r>
  </si>
  <si>
    <r>
      <rPr>
        <sz val="10"/>
        <rFont val="Arial MT"/>
        <family val="2"/>
      </rPr>
      <t>COMPLEMENTO - TERMINAL DE VENTILAÇAO PVC D= 50MM</t>
    </r>
  </si>
  <si>
    <r>
      <rPr>
        <sz val="10"/>
        <rFont val="Arial MT"/>
        <family val="2"/>
      </rPr>
      <t>8.1.79.</t>
    </r>
  </si>
  <si>
    <r>
      <rPr>
        <sz val="10"/>
        <rFont val="Arial MT"/>
        <family val="2"/>
      </rPr>
      <t>10.48.42</t>
    </r>
  </si>
  <si>
    <r>
      <rPr>
        <sz val="10"/>
        <rFont val="Arial MT"/>
        <family val="2"/>
      </rPr>
      <t>COMPLEMENTO - TERMINAL DE VENTILAÇAO PVC D= 75 MM</t>
    </r>
  </si>
  <si>
    <r>
      <rPr>
        <sz val="10"/>
        <rFont val="Arial MT"/>
        <family val="2"/>
      </rPr>
      <t>8.1.80.</t>
    </r>
  </si>
  <si>
    <r>
      <rPr>
        <sz val="10"/>
        <rFont val="Arial MT"/>
        <family val="2"/>
      </rPr>
      <t>LUVA SIMPLES, PVC, SERIE NORMAL, ESGOTO PREDIAL, DN 50 MM,
JUNTA ELÁSTICA, FORNECIDO E INSTALADO EM PRUMADA DE ESGOTO SANITÁRIO OU VENTILAÇÃO. AF_12/2014</t>
    </r>
  </si>
  <si>
    <r>
      <rPr>
        <sz val="10"/>
        <rFont val="Arial MT"/>
        <family val="2"/>
      </rPr>
      <t>8.1.81.</t>
    </r>
  </si>
  <si>
    <r>
      <rPr>
        <sz val="10"/>
        <rFont val="Arial MT"/>
        <family val="2"/>
      </rPr>
      <t>LUVA SIMPLES, PVC, SERIE NORMAL, ESGOTO PREDIAL, DN 75 MM, JUNTA ELÁSTICA, FORNECIDO E INSTALADO EM PRUMADA DE ESGOTO
SANITÁRIO OU VENTILAÇÃO. AF_12/2014</t>
    </r>
  </si>
  <si>
    <r>
      <rPr>
        <sz val="10"/>
        <rFont val="Arial MT"/>
        <family val="2"/>
      </rPr>
      <t>8.1.82.</t>
    </r>
  </si>
  <si>
    <r>
      <rPr>
        <sz val="10"/>
        <rFont val="Arial MT"/>
        <family val="2"/>
      </rPr>
      <t>8.1.83.</t>
    </r>
  </si>
  <si>
    <r>
      <rPr>
        <sz val="10"/>
        <rFont val="Arial MT"/>
        <family val="2"/>
      </rPr>
      <t>8.1.84.</t>
    </r>
  </si>
  <si>
    <r>
      <rPr>
        <sz val="10"/>
        <rFont val="Arial MT"/>
        <family val="2"/>
      </rPr>
      <t>8.1.85.</t>
    </r>
  </si>
  <si>
    <r>
      <rPr>
        <sz val="10"/>
        <rFont val="Arial MT"/>
        <family val="2"/>
      </rPr>
      <t>8.1.86.</t>
    </r>
  </si>
  <si>
    <r>
      <rPr>
        <sz val="10"/>
        <rFont val="Arial MT"/>
        <family val="2"/>
      </rPr>
      <t>BANCC3</t>
    </r>
  </si>
  <si>
    <r>
      <rPr>
        <sz val="10"/>
        <rFont val="Arial MT"/>
        <family val="2"/>
      </rPr>
      <t>BANCADA GRANITO CINZA,  1,615*0,53 CM, INCL.  3 CUBAS DE EMBUTIR OVAL LOUÇA BRANCA 35 X 50 CM,3 VÁLVULA METAL CROMADO, 3 SIFÃO FLEXÍVEL PVC,3  ENGATE 30 CM FLEXÍVEL PLÁSTICO E 3 TORNEIRA CROMADA DE MESA, PADRÃO POPULAR - FORNEC. E INSTALAÇÃO.
AF_01/2020</t>
    </r>
  </si>
  <si>
    <r>
      <rPr>
        <sz val="10"/>
        <rFont val="Arial MT"/>
        <family val="2"/>
      </rPr>
      <t>8.1.87.</t>
    </r>
  </si>
  <si>
    <r>
      <rPr>
        <sz val="10"/>
        <rFont val="Arial MT"/>
        <family val="2"/>
      </rPr>
      <t>banc1</t>
    </r>
  </si>
  <si>
    <r>
      <rPr>
        <sz val="10"/>
        <rFont val="Arial MT"/>
        <family val="2"/>
      </rPr>
      <t>BANCADA GRANITO CINZA,  0,7*0,53 CM, INCL.   CUBA DE EMBUTIR OVAL LOUÇA BRANCA 35 X 50 CM, VÁLVULA METAL CROMADO,  SIFÃO FLEXÍVEL PVC,  ENGATE 30 CM FLEXÍVEL PLÁSTICO E  TORNEIRA CROMADA DE MESA, PADRÃO POPULAR - FORNEC. E INSTALAÇÃO.
AF_01/2020</t>
    </r>
  </si>
  <si>
    <r>
      <rPr>
        <sz val="10"/>
        <rFont val="Arial MT"/>
        <family val="2"/>
      </rPr>
      <t>u</t>
    </r>
  </si>
  <si>
    <r>
      <rPr>
        <sz val="10"/>
        <rFont val="Arial MT"/>
        <family val="2"/>
      </rPr>
      <t>8.1.88.</t>
    </r>
  </si>
  <si>
    <r>
      <rPr>
        <sz val="10"/>
        <rFont val="Arial MT"/>
        <family val="2"/>
      </rPr>
      <t>ED-48163</t>
    </r>
  </si>
  <si>
    <r>
      <rPr>
        <sz val="10"/>
        <rFont val="Arial MT"/>
        <family val="2"/>
      </rPr>
      <t>BARRA DE APOIO EM AÇO INOX POLIDO RETA, DN 1.1/4" (31,75MM), PARA ACESSIBILIDADE (PMR/PCR), COMPRIMENTO 40CM, INSTALADO EM PORTA/PAREDE, INCLUSIVE FORNECIMENTO, INSTALAÇÃO E
ACESSÓRIOS PARA FIXAÇÃO</t>
    </r>
  </si>
  <si>
    <r>
      <rPr>
        <sz val="10"/>
        <rFont val="Arial MT"/>
        <family val="2"/>
      </rPr>
      <t>8.1.89.</t>
    </r>
  </si>
  <si>
    <r>
      <rPr>
        <sz val="10"/>
        <rFont val="Arial MT"/>
        <family val="2"/>
      </rPr>
      <t>PORTA EM ALUMÍNIO DE ABRIR TIPO VENEZIANA COM GUARNIÇÃO, FIXAÇÃO COM PARAFUSOS - FORNECIMENTO E INSTALAÇÃO.
AF_12/2019</t>
    </r>
  </si>
  <si>
    <r>
      <rPr>
        <sz val="10"/>
        <rFont val="Arial MT"/>
        <family val="2"/>
      </rPr>
      <t>8.1.90.</t>
    </r>
  </si>
  <si>
    <r>
      <rPr>
        <sz val="10"/>
        <rFont val="Arial MT"/>
        <family val="2"/>
      </rPr>
      <t>FECHADURA DE EMBUTIR PARA PORTA DE BANHEIRO, COMPLETA, ACABAMENTO PADRÃO POPULAR, INCLUSO EXECUÇÃO DE FURO -
FORNECIMENTO E INSTALAÇÃO. AF_12/2019</t>
    </r>
  </si>
  <si>
    <r>
      <rPr>
        <sz val="10"/>
        <rFont val="Arial MT"/>
        <family val="2"/>
      </rPr>
      <t>8.1.91.</t>
    </r>
  </si>
  <si>
    <r>
      <rPr>
        <sz val="10"/>
        <rFont val="Arial MT"/>
        <family val="2"/>
      </rPr>
      <t>BARRA DE APOIO RETA, EM ACO INOX POLIDO, COMPRIMENTO 90 CM, FIXADA NA PAREDE - FORNECIMENTO E INSTALAÇÃO. AF_01/2020</t>
    </r>
  </si>
  <si>
    <r>
      <rPr>
        <sz val="10"/>
        <rFont val="Arial MT"/>
        <family val="2"/>
      </rPr>
      <t>8.1.92.</t>
    </r>
  </si>
  <si>
    <r>
      <rPr>
        <sz val="10"/>
        <rFont val="Arial MT"/>
        <family val="2"/>
      </rPr>
      <t>BARRA DE APOIO EM "L", EM ACO INOX POLIDO 70 X 70 CM, FIXADA NA
PAREDE - FORNECIMENTO E INSTALACAO. AF_01/2020</t>
    </r>
  </si>
  <si>
    <r>
      <rPr>
        <sz val="10"/>
        <rFont val="Arial MT"/>
        <family val="2"/>
      </rPr>
      <t>8.1.93.</t>
    </r>
  </si>
  <si>
    <r>
      <rPr>
        <sz val="10"/>
        <rFont val="Arial MT"/>
        <family val="2"/>
      </rPr>
      <t>ED-48533</t>
    </r>
  </si>
  <si>
    <r>
      <rPr>
        <sz val="10"/>
        <rFont val="Arial MT"/>
        <family val="2"/>
      </rPr>
      <t>DIVISÓRIA EM GRANITO CINZA ANDORINHA E = 3 CM, INCLUSIVE
FERRAGENS EM LATÃO CROMADO</t>
    </r>
  </si>
  <si>
    <r>
      <rPr>
        <sz val="10"/>
        <rFont val="Arial MT"/>
        <family val="2"/>
      </rPr>
      <t>8.1.94.</t>
    </r>
  </si>
  <si>
    <r>
      <rPr>
        <sz val="10"/>
        <rFont val="Arial MT"/>
        <family val="2"/>
      </rPr>
      <t>SABONETEIRA PLASTICA TIPO DISPENSER PARA SABONETE LIQUIDO
COM RESERVATORIO 800 A 1500 ML, INCLUSO FIXAÇÃO. AF_01/2020</t>
    </r>
  </si>
  <si>
    <r>
      <rPr>
        <sz val="10"/>
        <rFont val="Arial MT"/>
        <family val="2"/>
      </rPr>
      <t>8.1.95.</t>
    </r>
  </si>
  <si>
    <r>
      <rPr>
        <sz val="10"/>
        <rFont val="Arial MT"/>
        <family val="2"/>
      </rPr>
      <t>ED-48183</t>
    </r>
  </si>
  <si>
    <r>
      <rPr>
        <sz val="10"/>
        <rFont val="Arial MT"/>
        <family val="2"/>
      </rPr>
      <t>PAPELEIRA PLASTICA TIPO DISPENSER PARA PAPEL HIGIENICO ROLAO</t>
    </r>
  </si>
  <si>
    <r>
      <rPr>
        <sz val="10"/>
        <rFont val="Arial MT"/>
        <family val="2"/>
      </rPr>
      <t>8.1.96.</t>
    </r>
  </si>
  <si>
    <r>
      <rPr>
        <sz val="10"/>
        <rFont val="Arial MT"/>
        <family val="2"/>
      </rPr>
      <t>16.20.01</t>
    </r>
  </si>
  <si>
    <r>
      <rPr>
        <sz val="10"/>
        <rFont val="Arial MT"/>
        <family val="2"/>
      </rPr>
      <t>ESPELHO NACIONAL - E= 4MM, COLOCADO COM PARAFUSO FINESON</t>
    </r>
  </si>
  <si>
    <r>
      <rPr>
        <sz val="10"/>
        <rFont val="Arial MT"/>
        <family val="2"/>
      </rPr>
      <t>8.1.97.</t>
    </r>
  </si>
  <si>
    <r>
      <rPr>
        <sz val="10"/>
        <rFont val="Arial MT"/>
        <family val="2"/>
      </rPr>
      <t>10.47.08</t>
    </r>
  </si>
  <si>
    <r>
      <rPr>
        <sz val="10"/>
        <rFont val="Arial MT"/>
        <family val="2"/>
      </rPr>
      <t>BEBEDOURO E FILTRO - BEBEDOURO CONJUGADO INOX H= 1,00M/1,12M
ATENDE 40P</t>
    </r>
  </si>
  <si>
    <r>
      <rPr>
        <sz val="10"/>
        <rFont val="Arial MT"/>
        <family val="2"/>
      </rPr>
      <t>9.1.1.</t>
    </r>
  </si>
  <si>
    <r>
      <rPr>
        <sz val="10"/>
        <rFont val="Arial MT"/>
        <family val="2"/>
      </rPr>
      <t>ED-49870</t>
    </r>
  </si>
  <si>
    <r>
      <rPr>
        <sz val="10"/>
        <rFont val="Arial MT"/>
        <family val="2"/>
      </rPr>
      <t>CAIXA DE ESGOTO DE INSPEÇÃO/PASSAGEM EM ALVENARIA (30X30X30CM), REVESTIMENTO EM ARGAMASSA COM ADITIVO IMPERMEABILIZANTE, COM TAMPA DE CONCRETO, INCLUSIVE ESCAVAÇÃO, REATERRO E TRANSPORTE E RETIRADA DO MATERIAL ESCAVADO (EM CAÇAMBA)</t>
    </r>
  </si>
  <si>
    <r>
      <rPr>
        <sz val="10"/>
        <rFont val="Arial MT"/>
        <family val="2"/>
      </rPr>
      <t>9.1.2.</t>
    </r>
  </si>
  <si>
    <r>
      <rPr>
        <sz val="10"/>
        <rFont val="Arial MT"/>
        <family val="2"/>
      </rPr>
      <t>ED-49873</t>
    </r>
  </si>
  <si>
    <r>
      <rPr>
        <sz val="10"/>
        <rFont val="Arial MT"/>
        <family val="2"/>
      </rPr>
      <t>CAIXA DE ESGOTO DE INSPEÇÃO/PASSAGEM EM ALVENARIA (40X40X40CM), REVESTIMENTO EM ARGAMASSA COM ADITIVO IMPERMEABILIZANTE, COM TAMPA DE CONCRETO, INCLUSIVE ESCAVAÇÃO, REATERRO E TRANSPORTE E RETIRADA DO MATERIAL
ESCAVADO (EM CAÇAMBA)</t>
    </r>
  </si>
  <si>
    <r>
      <rPr>
        <sz val="10"/>
        <rFont val="Arial MT"/>
        <family val="2"/>
      </rPr>
      <t>9.1.3.</t>
    </r>
  </si>
  <si>
    <r>
      <rPr>
        <sz val="10"/>
        <rFont val="Arial MT"/>
        <family val="2"/>
      </rPr>
      <t>ED-49874</t>
    </r>
  </si>
  <si>
    <r>
      <rPr>
        <sz val="10"/>
        <rFont val="Arial MT"/>
        <family val="2"/>
      </rPr>
      <t>CAIXA DE ESGOTO DE INSPEÇÃO/PASSAGEM EM ALVENARIA (40X40X60CM), REVESTIMENTO EM ARGAMASSA COM ADITIVO IMPERMEABILIZANTE, COM TAMPA DE CONCRETO, INCLUSIVE ESCAVAÇÃO, REATERRO E TRANSPORTE E RETIRADA DO MATERIAL
ESCAVADO (EM CAÇAMBA)</t>
    </r>
  </si>
  <si>
    <r>
      <rPr>
        <sz val="10"/>
        <rFont val="Arial MT"/>
        <family val="2"/>
      </rPr>
      <t>9.1.4.</t>
    </r>
  </si>
  <si>
    <r>
      <rPr>
        <sz val="10"/>
        <rFont val="Arial MT"/>
        <family val="2"/>
      </rPr>
      <t>ED-49880</t>
    </r>
  </si>
  <si>
    <r>
      <rPr>
        <sz val="10"/>
        <rFont val="Arial MT"/>
        <family val="2"/>
      </rPr>
      <t>CAIXA DE ESGOTO DE INSPEÇÃO/PASSAGEM EM ALVENARIA (50X50X80CM), REVESTIMENTO EM ARGAMASSA COM ADITIVO IMPERMEABILIZANTE, COM TAMPA DE CONCRETO, INCLUSIVE ESCAVAÇÃO, REATERRO E TRANSPORTE E RETIRADA DO MATERIAL
ESCAVADO (EM CAÇAMBA)</t>
    </r>
  </si>
  <si>
    <r>
      <rPr>
        <sz val="10"/>
        <rFont val="Arial MT"/>
        <family val="2"/>
      </rPr>
      <t>9.1.5.</t>
    </r>
  </si>
  <si>
    <r>
      <rPr>
        <sz val="10"/>
        <rFont val="Arial MT"/>
        <family val="2"/>
      </rPr>
      <t>CURVA 90 GRAUS, PVC, SERIE R, ÁGUA PLUVIAL, DN 100 MM, JUNTA ELÁSTICA, FORNECIDO E INSTALADO EM CONDUTORES VERTICAIS DE
ÁGUAS PLUVIAIS. AF_12/2014</t>
    </r>
  </si>
  <si>
    <r>
      <rPr>
        <sz val="10"/>
        <rFont val="Arial MT"/>
        <family val="2"/>
      </rPr>
      <t>9.1.6.</t>
    </r>
  </si>
  <si>
    <r>
      <rPr>
        <sz val="10"/>
        <rFont val="Arial MT"/>
        <family val="2"/>
      </rPr>
      <t>TUBO PVC, SÉRIE R, ÁGUA PLUVIAL, DN 100 MM, FORNECIDO E
INSTALADO EM RAMAL DE ENCAMINHAMENTO. AF_12/2014</t>
    </r>
  </si>
  <si>
    <r>
      <rPr>
        <sz val="10"/>
        <rFont val="Arial MT"/>
        <family val="2"/>
      </rPr>
      <t>9.1.7.</t>
    </r>
  </si>
  <si>
    <r>
      <rPr>
        <sz val="10"/>
        <rFont val="Arial MT"/>
        <family val="2"/>
      </rPr>
      <t>tubo 150</t>
    </r>
  </si>
  <si>
    <r>
      <rPr>
        <sz val="10"/>
        <rFont val="Arial MT"/>
        <family val="2"/>
      </rPr>
      <t>TUBO PVC, SÉRIE R, ÁGUA PLUVIAL, DN 150 MM, FORNECIDO E
INSTALADO EM RAMAL DE ENCAMINHAMENTO. AF_12/2014</t>
    </r>
  </si>
  <si>
    <r>
      <rPr>
        <sz val="10"/>
        <rFont val="Arial MT"/>
        <family val="2"/>
      </rPr>
      <t>m</t>
    </r>
  </si>
  <si>
    <r>
      <rPr>
        <sz val="10"/>
        <rFont val="Arial MT"/>
        <family val="2"/>
      </rPr>
      <t>9.1.8.</t>
    </r>
  </si>
  <si>
    <r>
      <rPr>
        <sz val="10"/>
        <rFont val="Arial MT"/>
        <family val="2"/>
      </rPr>
      <t>9.1.9.</t>
    </r>
  </si>
  <si>
    <r>
      <rPr>
        <sz val="10"/>
        <rFont val="Arial MT"/>
        <family val="2"/>
      </rPr>
      <t>TUBO PVC, SÉRIE R, ÁGUA PLUVIAL, DN 100 MM, FORNECIDO E
INSTALADO EM CONDUTORES VERTICAIS DE ÁGUAS PLUVIAIS. AF_12/2014</t>
    </r>
  </si>
  <si>
    <r>
      <rPr>
        <sz val="10"/>
        <rFont val="Arial MT"/>
        <family val="2"/>
      </rPr>
      <t>9.1.10.</t>
    </r>
  </si>
  <si>
    <r>
      <rPr>
        <sz val="10"/>
        <rFont val="Arial MT"/>
        <family val="2"/>
      </rPr>
      <t>FIXAÇÃO DE TUBOS VERTICAIS DE PPR DIÂMETROS MAIORES QUE 75 MM COM ABRAÇADEIRA METÁLICA RÍGIDA TIPO D 3", FIXADA EM
PERFILADO EM ALVENARIA. AF_05/2015</t>
    </r>
  </si>
  <si>
    <r>
      <rPr>
        <sz val="10"/>
        <rFont val="Arial MT"/>
        <family val="2"/>
      </rPr>
      <t>9.1.11.</t>
    </r>
  </si>
  <si>
    <r>
      <rPr>
        <sz val="10"/>
        <rFont val="Arial MT"/>
        <family val="2"/>
      </rPr>
      <t>ED-50664</t>
    </r>
  </si>
  <si>
    <r>
      <rPr>
        <sz val="10"/>
        <rFont val="Arial MT"/>
        <family val="2"/>
      </rPr>
      <t>CALHA DE CHAPA GALVANIZADA Nº. 26 GSG, DESENVOLVIMENTO = 66
CM</t>
    </r>
  </si>
  <si>
    <r>
      <rPr>
        <sz val="10"/>
        <rFont val="Arial MT"/>
        <family val="2"/>
      </rPr>
      <t>9.1.12.</t>
    </r>
  </si>
  <si>
    <r>
      <rPr>
        <sz val="10"/>
        <rFont val="Arial MT"/>
        <family val="2"/>
      </rPr>
      <t>ED-49871</t>
    </r>
  </si>
  <si>
    <r>
      <rPr>
        <sz val="10"/>
        <rFont val="Arial MT"/>
        <family val="2"/>
      </rPr>
      <t>CAIXA DE ESGOTO DE INSPEÇÃO/PASSAGEM EM ALVENARIA (30X30X40CM), REVESTIMENTO EM ARGAMASSA COM ADITIVO IMPERMEABILIZANTE, COM TAMPA DE CONCRETO, INCLUSIVE ESCAVAÇÃO, REATERRO E TRANSPORTE E RETIRADA DO MATERIAL ESCAVADO (EM CAÇAMBA)</t>
    </r>
  </si>
  <si>
    <r>
      <rPr>
        <sz val="10"/>
        <rFont val="Arial MT"/>
        <family val="2"/>
      </rPr>
      <t>9.1.13.</t>
    </r>
  </si>
  <si>
    <r>
      <rPr>
        <sz val="10"/>
        <rFont val="Arial MT"/>
        <family val="2"/>
      </rPr>
      <t>ED-49877</t>
    </r>
  </si>
  <si>
    <r>
      <rPr>
        <sz val="10"/>
        <rFont val="Arial MT"/>
        <family val="2"/>
      </rPr>
      <t>CAIXA DE ESGOTO DE INSPEÇÃO/PASSAGEM EM ALVENARIA (50X50X40CM), REVESTIMENTO EM ARGAMASSA COM ADITIVO IMPERMEABILIZANTE, COM TAMPA DE CONCRETO, INCLUSIVE ESCAVAÇÃO, REATERRO E TRANSPORTE E RETIRADA DO MATERIAL
ESCAVADO (EM CAÇAMBA)</t>
    </r>
  </si>
  <si>
    <r>
      <rPr>
        <sz val="10"/>
        <rFont val="Arial MT"/>
        <family val="2"/>
      </rPr>
      <t>9.1.14.</t>
    </r>
  </si>
  <si>
    <r>
      <rPr>
        <sz val="10"/>
        <rFont val="Arial MT"/>
        <family val="2"/>
      </rPr>
      <t>9.1.15.</t>
    </r>
  </si>
  <si>
    <r>
      <rPr>
        <sz val="10"/>
        <rFont val="Arial MT"/>
        <family val="2"/>
      </rPr>
      <t>ED-49894</t>
    </r>
  </si>
  <si>
    <r>
      <rPr>
        <sz val="10"/>
        <rFont val="Arial MT"/>
        <family val="2"/>
      </rPr>
      <t>CAIXA DE ESGOTO DE INSPEÇÃO/PASSAGEM EM ALVENARIA (80X80X40CM), REVESTIMENTO EM ARGAMASSA COM ADITIVO IMPERMEABILIZANTE, COM TAMPA DE CONCRETO, INCLUSIVE ESCAVAÇÃO, REATERRO E TRANSPORTE E RETIRADA DO MATERIAL
ESCAVADO (EM CAÇAMBA)</t>
    </r>
  </si>
  <si>
    <r>
      <rPr>
        <sz val="10"/>
        <rFont val="Arial MT"/>
        <family val="2"/>
      </rPr>
      <t>9.1.16.</t>
    </r>
  </si>
  <si>
    <r>
      <rPr>
        <sz val="10"/>
        <rFont val="Arial MT"/>
        <family val="2"/>
      </rPr>
      <t>ED-49905</t>
    </r>
  </si>
  <si>
    <r>
      <rPr>
        <sz val="10"/>
        <rFont val="Arial MT"/>
        <family val="2"/>
      </rPr>
      <t>CAIXA DE DRENAGEM DE INSPEÇÃO/PASSAGEM EM ALVENARIA (30X30X30CM), REVESTIMENTO EM ARGAMASSA COM ADITIVO IMPERMEABILIZANTE, COM TAMPA EM GRELHA, INCLUSIVE ESCAVAÇÃO, REATERRO E TRANSPORTE E RETIRADA DO MATERIAL ESCAVADO (EM
CAÇAMBA)</t>
    </r>
  </si>
  <si>
    <r>
      <rPr>
        <sz val="10"/>
        <rFont val="Arial MT"/>
        <family val="2"/>
      </rPr>
      <t>9.1.17.</t>
    </r>
  </si>
  <si>
    <r>
      <rPr>
        <sz val="10"/>
        <rFont val="Arial MT"/>
        <family val="2"/>
      </rPr>
      <t>ED-14737</t>
    </r>
  </si>
  <si>
    <r>
      <rPr>
        <sz val="10"/>
        <rFont val="Arial MT"/>
        <family val="2"/>
      </rPr>
      <t>CANALETA PARA DRENAGEM, EM CONCRETO COM FCK 15MPA, MOLDADA IN LOCO, SEÇÃO 30X30CM, FORMA EM MADEIRA, COM GRELHA EM BARRA REDONDA DN 12,5MM (1/2") E REQUADRO EM BARRA REDONDA DN 20MM (3/4") COM UMA (1) DEMÃO DE FUNDO ANTICORROSIVO E DUAS (2) DEMÃOS DE PINTURA ESMALTE, INCLUSIVE ESCAVAÇÃO, REATERRO COM TRANSPORTE E RETIRADA DO MATERIAL
ESCAVADO (EM CAÇAMBA)</t>
    </r>
  </si>
  <si>
    <r>
      <rPr>
        <sz val="10"/>
        <rFont val="Arial MT"/>
        <family val="2"/>
      </rPr>
      <t>9.1.18.</t>
    </r>
  </si>
  <si>
    <r>
      <rPr>
        <sz val="10"/>
        <rFont val="Arial MT"/>
        <family val="2"/>
      </rPr>
      <t>9.1.19.</t>
    </r>
  </si>
  <si>
    <r>
      <rPr>
        <sz val="10"/>
        <rFont val="Arial MT"/>
        <family val="2"/>
      </rPr>
      <t>9.1.20.</t>
    </r>
  </si>
  <si>
    <r>
      <rPr>
        <sz val="10"/>
        <rFont val="Arial MT"/>
        <family val="2"/>
      </rPr>
      <t>DRENO BARBACAN - D= 100 MM E COMPRIMENTO DE 0,50M</t>
    </r>
  </si>
  <si>
    <r>
      <rPr>
        <sz val="10"/>
        <rFont val="Arial MT"/>
        <family val="2"/>
      </rPr>
      <t>9.1.21.</t>
    </r>
  </si>
  <si>
    <r>
      <rPr>
        <sz val="10"/>
        <rFont val="Arial MT"/>
        <family val="2"/>
      </rPr>
      <t>DEMOLIÇAO DE PASSEIO E PAVIMENTO - PASSEIO OU LAJE DE
CONCRETO C/ EQUIP. PNEUMATICO</t>
    </r>
  </si>
  <si>
    <r>
      <rPr>
        <sz val="10"/>
        <rFont val="Arial MT"/>
        <family val="2"/>
      </rPr>
      <t>9.1.22.</t>
    </r>
  </si>
  <si>
    <r>
      <rPr>
        <sz val="10"/>
        <rFont val="Arial MT"/>
        <family val="2"/>
      </rPr>
      <t>EXECUÇÃO DE PASSEIO (CALÇADA) OU PISO DE CONCRETO COM CONCRETO MOLDADO IN LOCO, FEITO EM OBRA, ACABAMENTO
CONVENCIONAL, ESPESSURA 10 CM, ARMADO. AF_07/2016</t>
    </r>
  </si>
  <si>
    <r>
      <rPr>
        <sz val="10"/>
        <rFont val="Arial MT"/>
        <family val="2"/>
      </rPr>
      <t>9.1.23.</t>
    </r>
  </si>
  <si>
    <r>
      <rPr>
        <sz val="10"/>
        <rFont val="Arial MT"/>
        <family val="2"/>
      </rPr>
      <t>9.1.24.</t>
    </r>
  </si>
  <si>
    <r>
      <rPr>
        <sz val="10"/>
        <rFont val="Arial MT"/>
        <family val="2"/>
      </rPr>
      <t>ASSENTAMENTO DE GUIA (MEIO-FIO) EM TRECHO RETO, CONFECCIONADA EM CONCRETO PRÉ-FABRICADO, DIMENSÕES 100X15X13X20 CM (COMPRIMENTO X BASE INFERIOR X BASE SUPERIOR X ALTURA), PARA URBANIZAÇÃO INTERNA DE EMPREENDIMENTOS.
AF_06/2016_P</t>
    </r>
  </si>
  <si>
    <r>
      <rPr>
        <sz val="10"/>
        <rFont val="Arial MT"/>
        <family val="2"/>
      </rPr>
      <t>9.1.25.</t>
    </r>
  </si>
  <si>
    <r>
      <rPr>
        <sz val="10"/>
        <rFont val="Arial MT"/>
        <family val="2"/>
      </rPr>
      <t>ESCAVAÇÃO MANUAL DE VALA COM PROFUNDIDADE MENOR OU IGUAL
A 1,30 M. AF_02/2021</t>
    </r>
  </si>
  <si>
    <r>
      <rPr>
        <sz val="10"/>
        <rFont val="Arial MT"/>
        <family val="2"/>
      </rPr>
      <t>9.1.26.</t>
    </r>
  </si>
  <si>
    <r>
      <rPr>
        <sz val="10"/>
        <rFont val="Arial MT"/>
        <family val="2"/>
      </rPr>
      <t>40.32.30</t>
    </r>
  </si>
  <si>
    <r>
      <rPr>
        <sz val="10"/>
        <rFont val="Arial MT"/>
        <family val="2"/>
      </rPr>
      <t>MOVIMENTO DE TERRA - REATERRO MANUAL DE VALAS</t>
    </r>
  </si>
  <si>
    <r>
      <rPr>
        <sz val="10"/>
        <rFont val="Arial MT"/>
        <family val="2"/>
      </rPr>
      <t>10.1.1.</t>
    </r>
  </si>
  <si>
    <r>
      <rPr>
        <sz val="10"/>
        <rFont val="Arial MT"/>
        <family val="2"/>
      </rPr>
      <t>10.2.1.</t>
    </r>
  </si>
  <si>
    <r>
      <rPr>
        <sz val="10"/>
        <rFont val="Arial MT"/>
        <family val="2"/>
      </rPr>
      <t>ED-50505</t>
    </r>
  </si>
  <si>
    <r>
      <rPr>
        <sz val="10"/>
        <rFont val="Arial MT"/>
        <family val="2"/>
      </rPr>
      <t>LIXAMENTO MANUAL EM PAREDE PARA REMOÇÃO DE TINTA</t>
    </r>
  </si>
  <si>
    <r>
      <rPr>
        <sz val="10"/>
        <rFont val="Arial MT"/>
        <family val="2"/>
      </rPr>
      <t>10.2.2.</t>
    </r>
  </si>
  <si>
    <r>
      <rPr>
        <sz val="10"/>
        <rFont val="Arial MT"/>
        <family val="2"/>
      </rPr>
      <t>10.2.3.</t>
    </r>
  </si>
  <si>
    <r>
      <rPr>
        <sz val="10"/>
        <rFont val="Arial MT"/>
        <family val="2"/>
      </rPr>
      <t>10.2.4.</t>
    </r>
  </si>
  <si>
    <r>
      <rPr>
        <sz val="10"/>
        <rFont val="Arial MT"/>
        <family val="2"/>
      </rPr>
      <t>10.3.1.</t>
    </r>
  </si>
  <si>
    <r>
      <rPr>
        <sz val="10"/>
        <rFont val="Arial MT"/>
        <family val="2"/>
      </rPr>
      <t>ED-15342</t>
    </r>
  </si>
  <si>
    <r>
      <rPr>
        <sz val="10"/>
        <rFont val="Arial MT"/>
        <family val="2"/>
      </rPr>
      <t>FORNECIMENTO E INSTALAÇÃO DE BALANÇO (REMA-REMA) METÁLICO COM SEIS LUGARES PARA PARQUE INFANTIL, FIXADO COM CONCRETO NÃO ESTRUTURAL, PREPARADO EM OBRA COM BETONEIRA, COM FCK 15 MPA , INCLUSIVE ESCAVAÇÃO E TRANSPORTE COM RETIRADA DO MATERIAL ESCAVADO (EM CAÇAMBA)</t>
    </r>
  </si>
  <si>
    <r>
      <rPr>
        <sz val="10"/>
        <rFont val="Arial MT"/>
        <family val="2"/>
      </rPr>
      <t>10.3.2.</t>
    </r>
  </si>
  <si>
    <r>
      <rPr>
        <sz val="10"/>
        <rFont val="Arial MT"/>
        <family val="2"/>
      </rPr>
      <t>10.3.3.</t>
    </r>
  </si>
  <si>
    <r>
      <rPr>
        <sz val="10"/>
        <rFont val="Arial MT"/>
        <family val="2"/>
      </rPr>
      <t>ED-49576</t>
    </r>
  </si>
  <si>
    <r>
      <rPr>
        <sz val="10"/>
        <rFont val="Arial MT"/>
        <family val="2"/>
      </rPr>
      <t>FORNECIMENTO E INSTALAÇÃO DE GANGORRA METÁLICA COM DOIS LUGARES PARA PARQUE INFANTIL, FIXADO COM CONCRETO NÃO ESTRUTURAL, PREPARADO EM OBRA COM BETONEIRA, COM FCK 15 MPA , INCLUSIVE ESCAVAÇÃO E TRANSPORTE COM RETIRADA DO
MATERIAL ESCAVADO (EM CAÇAMBA)</t>
    </r>
  </si>
  <si>
    <r>
      <rPr>
        <sz val="10"/>
        <rFont val="Arial MT"/>
        <family val="2"/>
      </rPr>
      <t>10.3.4.</t>
    </r>
  </si>
  <si>
    <r>
      <rPr>
        <sz val="10"/>
        <rFont val="Arial MT"/>
        <family val="2"/>
      </rPr>
      <t>EXECUÇÃO DE PAVIMENTO EM PISO INTERTRAVADO, COM BLOCO
PISOGRAMA DE 35 X 25 CM, ESPESSURA 8 CM. AF_12/2015</t>
    </r>
  </si>
  <si>
    <r>
      <rPr>
        <sz val="10"/>
        <rFont val="Arial MT"/>
        <family val="2"/>
      </rPr>
      <t>10.3.5.</t>
    </r>
  </si>
  <si>
    <r>
      <rPr>
        <sz val="10"/>
        <rFont val="Arial MT"/>
        <family val="2"/>
      </rPr>
      <t>21.30.06</t>
    </r>
  </si>
  <si>
    <r>
      <rPr>
        <sz val="10"/>
        <rFont val="Arial MT"/>
        <family val="2"/>
      </rPr>
      <t>PLANTIO DE GRAMA ESMERALDA EM PLACAS, INCLUSIVE TERRA
VEGETAL E CONSERVAÇÃO POR 30 DIAS</t>
    </r>
  </si>
  <si>
    <r>
      <rPr>
        <sz val="10"/>
        <rFont val="Arial MT"/>
        <family val="2"/>
      </rPr>
      <t>10.3.6.</t>
    </r>
  </si>
  <si>
    <r>
      <rPr>
        <sz val="10"/>
        <rFont val="Arial MT"/>
        <family val="2"/>
      </rPr>
      <t>ED-50432</t>
    </r>
  </si>
  <si>
    <r>
      <rPr>
        <sz val="10"/>
        <rFont val="Arial MT"/>
        <family val="2"/>
      </rPr>
      <t>PLANTIO E PREPARO DE COVAS DE ÁRVORES H MÍN. = 1,80 M COM COVA
60 X 60 X 60 CM, EXCETO FORNECIMENTO DAS MUDAS</t>
    </r>
  </si>
  <si>
    <r>
      <rPr>
        <sz val="10"/>
        <rFont val="Arial MT"/>
        <family val="2"/>
      </rPr>
      <t>10.3.7.</t>
    </r>
  </si>
  <si>
    <r>
      <rPr>
        <sz val="10"/>
        <rFont val="Arial MT"/>
        <family val="2"/>
      </rPr>
      <t>ED-48360</t>
    </r>
  </si>
  <si>
    <r>
      <rPr>
        <sz val="10"/>
        <rFont val="Arial MT"/>
        <family val="2"/>
      </rPr>
      <t>CONJUNTO DE MESA E BANCOS DE CONCRETO PARA JOGOS (02 BANCOS EM ARCO COM D INTERNO = 130 CM E H = 43 CM E MESA COM D
= 80 CM, E = 8 CM E H = 75 CM)</t>
    </r>
  </si>
  <si>
    <r>
      <rPr>
        <sz val="10"/>
        <rFont val="Arial MT"/>
        <family val="2"/>
      </rPr>
      <t>10.3.8.</t>
    </r>
  </si>
  <si>
    <r>
      <rPr>
        <sz val="10"/>
        <rFont val="Arial MT"/>
        <family val="2"/>
      </rPr>
      <t>ED-50441</t>
    </r>
  </si>
  <si>
    <r>
      <rPr>
        <sz val="10"/>
        <rFont val="Arial MT"/>
        <family val="2"/>
      </rPr>
      <t>FORNECIMENTO DE ÁRVORE - CÁSSIA MIMOSA</t>
    </r>
  </si>
  <si>
    <r>
      <rPr>
        <sz val="10"/>
        <rFont val="Arial MT"/>
        <family val="2"/>
      </rPr>
      <t>10.3.9.</t>
    </r>
  </si>
  <si>
    <r>
      <rPr>
        <sz val="10"/>
        <rFont val="Arial MT"/>
        <family val="2"/>
      </rPr>
      <t>ED-50439</t>
    </r>
  </si>
  <si>
    <r>
      <rPr>
        <sz val="10"/>
        <rFont val="Arial MT"/>
        <family val="2"/>
      </rPr>
      <t>FORNECIMENTO DE ÁRVORE - IPÊ ROSA</t>
    </r>
  </si>
  <si>
    <r>
      <rPr>
        <sz val="10"/>
        <rFont val="Arial MT"/>
        <family val="2"/>
      </rPr>
      <t>10.3.10.</t>
    </r>
  </si>
  <si>
    <r>
      <rPr>
        <sz val="10"/>
        <rFont val="Arial MT"/>
        <family val="2"/>
      </rPr>
      <t>ED-50442</t>
    </r>
  </si>
  <si>
    <r>
      <rPr>
        <sz val="10"/>
        <rFont val="Arial MT"/>
        <family val="2"/>
      </rPr>
      <t>FORNECIMENTO DE ÁRVORE - JACARANDÁ MIMOSO</t>
    </r>
  </si>
  <si>
    <r>
      <rPr>
        <sz val="10"/>
        <rFont val="Arial MT"/>
        <family val="2"/>
      </rPr>
      <t>10.3.11.</t>
    </r>
  </si>
  <si>
    <r>
      <rPr>
        <sz val="10"/>
        <rFont val="Arial MT"/>
        <family val="2"/>
      </rPr>
      <t>ED-50945</t>
    </r>
  </si>
  <si>
    <r>
      <rPr>
        <sz val="10"/>
        <rFont val="Arial MT"/>
        <family val="2"/>
      </rPr>
      <t>GUARDA-CORPO EM AÇO INOX D = 1 1/2", COM SUBDIVISÕES EM TUBO
DE AÇO INOX D = 1/2", H = 1,05 M - COM CORRIMÃO DUPLO DE TUBO DE AÇO INOX D = 1 1/2"</t>
    </r>
  </si>
  <si>
    <r>
      <rPr>
        <sz val="10"/>
        <rFont val="Arial MT"/>
        <family val="2"/>
      </rPr>
      <t>10.3.12.</t>
    </r>
  </si>
  <si>
    <r>
      <rPr>
        <sz val="10"/>
        <rFont val="Arial MT"/>
        <family val="2"/>
      </rPr>
      <t>ED-50943</t>
    </r>
  </si>
  <si>
    <r>
      <rPr>
        <sz val="10"/>
        <rFont val="Arial MT"/>
        <family val="2"/>
      </rPr>
      <t>CORRIMÃO DUPLO EM TUBO DE AÇO INOX D = 1 1/2" - FIXADO EM
ALVENARIA</t>
    </r>
  </si>
  <si>
    <r>
      <rPr>
        <sz val="10"/>
        <rFont val="Arial MT"/>
        <family val="2"/>
      </rPr>
      <t>10.3.13.</t>
    </r>
  </si>
  <si>
    <r>
      <rPr>
        <sz val="10"/>
        <rFont val="Arial MT"/>
        <family val="2"/>
      </rPr>
      <t>ED-50946</t>
    </r>
  </si>
  <si>
    <r>
      <rPr>
        <sz val="10"/>
        <rFont val="Arial MT"/>
        <family val="2"/>
      </rPr>
      <t>GUARDA-CORPO EM AÇO INOX D = 1 1/2", COM SUBDIVISÕES EM TUBO
DE AÇO INOX D = 1/2", H = 1,05 M</t>
    </r>
  </si>
  <si>
    <r>
      <rPr>
        <sz val="10"/>
        <rFont val="Arial MT"/>
        <family val="2"/>
      </rPr>
      <t>10.3.14.</t>
    </r>
  </si>
  <si>
    <r>
      <rPr>
        <sz val="10"/>
        <rFont val="Arial MT"/>
        <family val="2"/>
      </rPr>
      <t>ED-50948</t>
    </r>
  </si>
  <si>
    <r>
      <rPr>
        <sz val="10"/>
        <rFont val="Arial MT"/>
        <family val="2"/>
      </rPr>
      <t>ESCADA MARINHEIRO COM GRADIL PROTETOR - D = 3/4"</t>
    </r>
  </si>
  <si>
    <r>
      <rPr>
        <sz val="10"/>
        <rFont val="Arial MT"/>
        <family val="2"/>
      </rPr>
      <t>10.3.15.</t>
    </r>
  </si>
  <si>
    <r>
      <rPr>
        <sz val="10"/>
        <rFont val="Arial MT"/>
        <family val="2"/>
      </rPr>
      <t>40.70.24</t>
    </r>
  </si>
  <si>
    <r>
      <rPr>
        <sz val="10"/>
        <rFont val="Arial MT"/>
        <family val="2"/>
      </rPr>
      <t>PINTURA - OLEO C/ 1 DEMÃO DE ZARCÃO SOBRE SERRALHERIA</t>
    </r>
  </si>
  <si>
    <r>
      <rPr>
        <sz val="10"/>
        <rFont val="Arial MT"/>
        <family val="2"/>
      </rPr>
      <t>11.1.1.</t>
    </r>
  </si>
  <si>
    <r>
      <rPr>
        <sz val="10"/>
        <rFont val="Arial MT"/>
        <family val="2"/>
      </rPr>
      <t>ED-50266</t>
    </r>
  </si>
  <si>
    <r>
      <rPr>
        <sz val="10"/>
        <rFont val="Arial MT"/>
        <family val="2"/>
      </rPr>
      <t>LIMPEZA FINAL PARA ENTREGA DA OBRA</t>
    </r>
  </si>
  <si>
    <r>
      <rPr>
        <sz val="10"/>
        <rFont val="Arial MT"/>
        <family val="2"/>
      </rPr>
      <t>11.1.2.</t>
    </r>
  </si>
  <si>
    <r>
      <rPr>
        <sz val="10"/>
        <rFont val="Arial MT"/>
        <family val="2"/>
      </rPr>
      <t>ED-50270</t>
    </r>
  </si>
  <si>
    <r>
      <rPr>
        <sz val="10"/>
        <rFont val="Arial MT"/>
        <family val="2"/>
      </rPr>
      <t>LIMPEZA PERMANENTE DA OBRA - 01 SERVENTE X 4 HORAS DIÁRIAS</t>
    </r>
  </si>
  <si>
    <t>PRAZO DE EXECUÇÃO: 8 MESES</t>
  </si>
  <si>
    <t>BDI</t>
  </si>
  <si>
    <t>LOCAL:  Av. VIII, 201 - Carreira Comprida, Santa Luzia - MG, 33045-090</t>
  </si>
  <si>
    <t xml:space="preserve">PREFEITURA MUNICIPAL DE SANTA LUZIA / MINAS GERAIS </t>
  </si>
  <si>
    <t>PLANILHA ORÇAMENTARIA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</si>
  <si>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</si>
  <si>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</si>
  <si>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</si>
  <si>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</si>
  <si>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</si>
  <si>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</si>
  <si>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</si>
  <si>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Preço Unitário (com BDI) (R$)</t>
  </si>
  <si>
    <t>Preço Total (R$)</t>
  </si>
  <si>
    <t>PLACA DE OBRA AFIXADA COM PEÇAS DE MADEIRA 8X12CM - PLACA DE OBRA EM LONA IMPRESSAO DIGITAL P. SUDECAP</t>
  </si>
  <si>
    <t>LIGAÇÃO DE ÁGUA PROVISÓRIA PARA CANTEIRO,  INCLUSIVE HIDRÔMETRO E CAVALETE PARA MEDIÇÃO DE ÁGUA - ENTRADA PRINCIPAL, EM AÇO GALVANIZADO DN 20MM (1/2") - PADRÃO CONCESSIONÁRIA</t>
  </si>
  <si>
    <t>LIGAÇÃO PROVISÓRIA DE ENERGIA ELÉTRICA PARA CONTAINER</t>
  </si>
  <si>
    <t>LOCAÇÃO DE CONTAINER COM ISOLAMENTO TÉRMICO, TIPO 1, PARA ESCRITÓRIO DE OBRA, COM MEDIDAS REFERENCIAIS DE (6) METROS COMPRIMENTO, (2,3) METROS LARGURA E (2,5) METROS ALTURA ÚTIL INTERNA, INCLUSIVE AR CONDICIONADO E LIGAÇÕES ELÉTRICAS INTERNAS, EXCLUSIVE MOBILIZAÇÃO/DESMOBILIZAÇÃO E LIGAÇÕES PROVISÓRIAS EXTERNAS</t>
  </si>
  <si>
    <t>LOCAÇÃO DE CONTAINER COM ISOLAMENTO TÉRMICO, TIPO 7, PARA VESTIÁRIO DE OBRA COM QUATRO (4) CHUVEIROS, TRÊS (3) VASOS SANITÁRIOS, UM (1) MICTÓRIO E UM (1) LAVATÓRIO, COM MEDIDAS REFERENCIAIS DE (6) METROS COMPRIMENTO, (2,3) METROS LARGURA E (2,5) METROS ALTURA ÚTIL INTERNA, INCLUSIVE LIGAÇÕES ELÉTRICAS E HIDROSSANITÁRIAS INTERNAS, EXCLUSIVE MOBILIZAÇÃO/DESMOBILIZAÇÃO E LIGAÇÕES PROVISÓRIAS EXTERNAS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</si>
  <si>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</si>
  <si>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REMOÇÃO DE TAPUME/ CHAPAS METÁLICAS E DE MADEIRA, DE FORMA MANUAL, SEM REAPROVEITAMENTO. AF_12/2017</t>
  </si>
  <si>
    <t>MONTAGEM E DESMONTAGEM DE ANDAIME METÁLICO TUBULAR TIPO TORRE, EXCLUSIVE FORNECIMENTO DO ANDAIME</t>
  </si>
  <si>
    <t>DEMOLIÇÃO DE CONCRETO ARMADO - COM EQUIPAMENTO
PNEUMÁTICO, INCLUSIVE AFASTAMENTO.</t>
  </si>
  <si>
    <t>DEMOLIÇÃO DE CONCRETO SIMPLES - COM EQUIPAMENTO
PNEUMÁTICO, INCLUSIVE AFASTAMENTO.</t>
  </si>
  <si>
    <t>DEMOLIÇÃO DE PISO CIMENTADO OU CONTRAPISO DE ARGAMASSA ESPESSURA MÁXIMA DE 10CM, INCLUSIVE AFASTAMENTO</t>
  </si>
  <si>
    <t>TRANSPORTE DE MATERIAL DE QUALQUER NATUREZA CARRINHO DE MÃO DMT &lt;= 50 M</t>
  </si>
  <si>
    <t>CORTE RASO E RECORTE DE ÁRVORE COM DIÂMETRO DE TRONCO MAIOR OU IGUAL A 0,40 M E MENOR QUE 0,60 M.AF_05/2018</t>
  </si>
  <si>
    <t>LIMPEZA DO TERRENO, INCLUSIVE CAPINA, RASTELAMENTO COM AFASTAMENTO ATÉ 20M E QUEIMA CONTROLADA</t>
  </si>
  <si>
    <t>LIMPEZA MECANIZADA DE CAMADA VEGETAL, VEGETAÇÃO E PEQUENAS ÁRVORES (DIÂMETRO DE TRONCO MENOR QUE 0,20 M), COM TRATOR DE ESTEIRAS.AF_05/2018</t>
  </si>
  <si>
    <t>CARGA DE MATERIAL DE QUALQUER NATUREZA SOBRE CAMINHÃO - MECÂNICA</t>
  </si>
  <si>
    <t>TRANSPORTE DE MATERIAL DE QUALQUER NATUREZA - DMT  &gt; 5 KM</t>
  </si>
  <si>
    <t>ESCAVAÇÃO MECÂNICA COM TRATOR, INCLUSIVE TRANSPORTE ATÉ 50 M EM MATERIAL DE 1ª CATEGORIA</t>
  </si>
  <si>
    <t>PREPARACAO DE AMOSTRAS PARA ENSAIO DE CARACTERIZACAO - SOLOS</t>
  </si>
  <si>
    <t>ENSAIO DE COMPACTACAO - AMOSTRAS NAO TRABALHADAS - ENERGIA NORMAL - SOLOS</t>
  </si>
  <si>
    <t>ENSAIO DE MASSA ESPECIFICA - IN SITU - METODO FRASCO DE AREIA - SOLOS</t>
  </si>
  <si>
    <t>MOBILIZAÇÃO E DESMOBILIZAÇÃO DE EQUIPAMENTO PARA ESTACA
CRAVADA DMT DE 50,1 A 100 KM</t>
  </si>
  <si>
    <t>ESCAVAÇÃO E CARGA MECANIZADA EM MATERIAL DE 1ª CATEGORIA</t>
  </si>
  <si>
    <t>ESCAVAÇÃO MANUAL PARA BLOCO DE COROAMENTO OU SAPATA, COM PREVISÃO DE FÔRMA. AF_06/2017</t>
  </si>
  <si>
    <t>FABRICAÇÃO, MONTAGEM E DESMONTAGEM DE FÔRMA PARA BLOCO DE COROAMENTO, EM MADEIRA SERRADA, E=25 MM, 2 UTILIZAÇÕES.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</si>
  <si>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</si>
  <si>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</si>
  <si>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PREPARO DE FUNDO DE VALA COM LARGURA MENOR QUE 1,5 M
(ACERTO DO SOLO NATURAL). AF_08/2020</t>
  </si>
  <si>
    <t>CONCRETAGEM DE BLOCOS DE COROAMENTO E VIGAS BALDRAMES, FCK 30 MPA, COM USO DE BOMBA –LANÇAMENTO, ADENSAMENTO E ACABAMENTO. AF_06/2017</t>
  </si>
  <si>
    <t>IMPERMEABILIZAÇAO POR INFILTRAÇAO E CRISTALIZAÇAO - SISTEMA A BASE DE CIMENTO IMPERMEABILIZANTE</t>
  </si>
  <si>
    <t>ESCAVAÇÃO MANUAL DE VALA PARA VIGA BALDRAME, COM PREVISÃO DE FÔRMA. AF_06/2017</t>
  </si>
  <si>
    <t>ARMAÇÃO DE BLOCO, VIGA BALDRAME E SAPATA UTILIZANDO AÇO CA- 60 DE 5 MM - MONTAGEM. AF_06/2017</t>
  </si>
  <si>
    <t>ARMAÇÃO DE BLOCO, VIGA BALDRAME OU SAPATA UTILIZANDO AÇO CA- 50 DE 10 MM - MONTAGEM. AF_06/2017</t>
  </si>
  <si>
    <t>ARMAÇÃO DE BLOCO, VIGA BALDRAME OU SAPATA UTILIZANDO AÇO CA- 50 DE 12,5 MM - MONTAGEM. AF_06/2017</t>
  </si>
  <si>
    <t>ARMAÇÃO DE BLOCO, VIGA BALDRAME OU SAPATA UTILIZANDO AÇO CA- 50 DE 16 MM - MONTAGEM. AF_06/2017</t>
  </si>
  <si>
    <t>FORNECIMENTO DE CONCRETO ESTRUTURAL, USINADO BOMBEADO, COM FCK 30 MPA, INCLUSIVE LANÇAMENTO, ADENSAMENTO E
ACABAMENTO</t>
  </si>
  <si>
    <t>MONTAGEM E DESMONTAGEM DE FÔRMA DE VIGA, ESCORAMENTO METÁLICO, PÉ-DIREITO SIMPLES, EM CHAPA DE MADEIRA RESINADA, 2 UTILIZAÇÕES. AF_09/2020</t>
  </si>
  <si>
    <t>ARMAÇÃO DE LAJE DE UMA ESTRUTURA CONVENCIONAL DE CONCRETO ARMADO EM UM EDIFÍCIO DE MÚLTIPLOS PAVIMENTOS UTILIZANDO AÇO CA-60 DE 5,0 MM - MONTAGEM. AF_12/2015</t>
  </si>
  <si>
    <t>ARMAÇÃO DE LAJE DE UMA ESTRUTURA CONVENCIONAL DE CONCRETO ARMADO EM UM EDIFÍCIO DE MÚLTIPLOS PAVIMENTOS UTILIZANDO AÇO CA-50 DE 6,3 MM - MONTAGEM. AF_12/2015</t>
  </si>
  <si>
    <t>ARMAÇÃO DE LAJE DE UMA ESTRUTURA CONVENCIONAL DE CONCRETO ARMADO EM UM EDIFÍCIO DE MÚLTIPLOS PAVIMENTOS UTILIZANDO AÇO CA-50 DE 8,0 MM - MONTAGEM. AF_12/2015</t>
  </si>
  <si>
    <t>ARMAÇÃO DE LAJE DE UMA ESTRUTURA CONVENCIONAL DE CONCRETO ARMADO EM UM EDIFÍCIO DE MÚLTIPLOS PAVIMENTOS UTILIZANDO AÇO CA-50 DE 10,0 MM - MONTAGEM. AF_12/2015</t>
  </si>
  <si>
    <t>ARMAÇÃO DE LAJE DE UMA ESTRUTURA CONVENCIONAL DE CONCRETO ARMADO EM UM EDIFÍCIO DE MÚLTIPLOS PAVIMENTOS UTILIZANDO AÇO CA-50 DE 12,5 MM - MONTAGEM. AF_12/2015</t>
  </si>
  <si>
    <t>MONTAGEM E DESMONTAGEM DE FÔRMA PARA ESCADAS, COM 2 LANCES EM "U" E LAJE PLANA, EM CHAPA DE MADEIRA COMPENSADA RESINADA, 2 UTILIZAÇÕES. AF_11/2020</t>
  </si>
  <si>
    <t>(COMPOSIÇÃO REPRESENTATIVA) FABRICAÇÃO E INSTALAÇÃO DE TESOURA INTEIRA EM AÇO, PARA VÃOS DE 3 A 12 M E PARA QUALQUER TIPO DE TELHA, INCLUSO IÇAMENTO. AF_12/2015</t>
  </si>
  <si>
    <t xml:space="preserve">PORTA EM AÇO, EM CHAPA TIPO LAMBRIL, COM REQUADRO, BATENTE, INCLUSIVE FECHADURA, FORNECIMENTO E INSTALAÇÃO
</t>
  </si>
  <si>
    <t>P6M</t>
  </si>
  <si>
    <t>Q 28</t>
  </si>
  <si>
    <t>Q32</t>
  </si>
  <si>
    <t>Q8</t>
  </si>
  <si>
    <t>BLV</t>
  </si>
  <si>
    <t xml:space="preserve">CRONOGRAMA FÍSICO FINANCEIRO </t>
  </si>
  <si>
    <t>ITEM</t>
  </si>
  <si>
    <t>DESCRIÇÃO</t>
  </si>
  <si>
    <t>VALOR UNITARIO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</si>
  <si>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</si>
  <si>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</si>
  <si>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</si>
  <si>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</si>
  <si>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</si>
  <si>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</si>
  <si>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</si>
  <si>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</si>
  <si>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</si>
  <si>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TOTAL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</si>
  <si>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</si>
  <si>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</si>
  <si>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</si>
  <si>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</si>
  <si>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</si>
  <si>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</si>
  <si>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</si>
  <si>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</si>
  <si>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</si>
  <si>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</si>
  <si>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</si>
  <si>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TOTAL GERAL</t>
  </si>
  <si>
    <t>CL45</t>
  </si>
  <si>
    <t>T75x60</t>
  </si>
  <si>
    <t>12.1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</si>
  <si>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</si>
  <si>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</si>
  <si>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</si>
  <si>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</si>
  <si>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</si>
  <si>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</si>
  <si>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</si>
  <si>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</si>
  <si>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</si>
  <si>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</si>
  <si>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</si>
  <si>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</si>
  <si>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</si>
  <si>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</si>
  <si>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</si>
  <si>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</si>
  <si>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</si>
  <si>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</si>
  <si>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</si>
  <si>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</si>
  <si>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</si>
  <si>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</si>
  <si>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</si>
  <si>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</si>
  <si>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</si>
  <si>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</si>
  <si>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</si>
  <si>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</si>
  <si>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</si>
  <si>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</si>
  <si>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</si>
  <si>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</si>
  <si>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</si>
  <si>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</si>
  <si>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</si>
  <si>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</si>
  <si>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</si>
  <si>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</si>
  <si>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</si>
  <si>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</si>
  <si>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</si>
  <si>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</si>
  <si>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12.0</t>
  </si>
  <si>
    <t>12.1.1</t>
  </si>
  <si>
    <t xml:space="preserve">
SINAPI</t>
  </si>
  <si>
    <r>
      <rPr>
        <vertAlign val="superscript"/>
        <sz val="10"/>
        <rFont val="Arial MT"/>
        <family val="2"/>
      </rPr>
      <t>S</t>
    </r>
    <r>
      <rPr>
        <vertAlign val="superscript"/>
        <sz val="10"/>
        <rFont val="Arial MT"/>
        <family val="2"/>
      </rPr>
      <t>I</t>
    </r>
    <r>
      <rPr>
        <vertAlign val="superscript"/>
        <sz val="10"/>
        <rFont val="Arial MT"/>
        <family val="2"/>
      </rPr>
      <t>NAPI</t>
    </r>
  </si>
  <si>
    <t>REGIÃO/MÊS DE REFERÊNCIA: SINAPI 05/2021, SETOP 01/2021, SUDECAP 04/2021</t>
  </si>
  <si>
    <t>OBJETO: AMPLIAÇÃO  ESCOLA MUNICIPAL DAGMAR BARBOSA DE SOUZA</t>
  </si>
  <si>
    <t>OBJETO: AMPLIAÇÃO ESCOLA MUNICIPAL DAGMAR BARBOSA DE SOUZA</t>
  </si>
  <si>
    <t xml:space="preserve">BDI </t>
  </si>
  <si>
    <t>TIPO DE OBRA : CONSTRUÇÃO DE EDIFICIO</t>
  </si>
  <si>
    <t>DISCRIMINAÇÃO</t>
  </si>
  <si>
    <t>INTERVALOS</t>
  </si>
  <si>
    <t>A</t>
  </si>
  <si>
    <t>GRUPO A</t>
  </si>
  <si>
    <t>Mínimos</t>
  </si>
  <si>
    <t>Máximos</t>
  </si>
  <si>
    <t>Administração Central (AC)</t>
  </si>
  <si>
    <t>Seguro + Garantia (S+G0</t>
  </si>
  <si>
    <t>Risco ( R )</t>
  </si>
  <si>
    <t>B</t>
  </si>
  <si>
    <t>GRUPO B</t>
  </si>
  <si>
    <t>Lucro (L)</t>
  </si>
  <si>
    <t>Despesas Financeiras (DF)</t>
  </si>
  <si>
    <t xml:space="preserve">C </t>
  </si>
  <si>
    <t>GRUPO C</t>
  </si>
  <si>
    <t>TRIBUTOS (T):</t>
  </si>
  <si>
    <t>ISS (observar percentual da localidade)</t>
  </si>
  <si>
    <t>PIS</t>
  </si>
  <si>
    <t>COFINS</t>
  </si>
  <si>
    <t>CPRB</t>
  </si>
  <si>
    <t>Cálculo BDI = ( (1+AC+S+R+G)*((1+DF)*(1+L))/(1-(T))-1</t>
  </si>
  <si>
    <t xml:space="preserve">ADMINISTRAÇÃO LOCAL 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</si>
</sst>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"/>
    <numFmt numFmtId="165" formatCode="#,##0.00\ ;&quot; (&quot;#,##0.00\);&quot; -&quot;#\ ;@\ "/>
    <numFmt numFmtId="166" formatCode="0.000%"/>
  </numFmts>
  <fonts count="26">
    <font>
      <sz val="10"/>
      <color rgb="FF000000"/>
      <name val="Times New Roman"/>
      <charset val="204"/>
    </font>
    <font>
      <b/>
      <sz val="9"/>
      <name val="Arial"/>
      <family val="2"/>
    </font>
    <font>
      <sz val="10"/>
      <color rgb="FF000000"/>
      <name val="Times New Roman"/>
      <charset val="204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vertAlign val="superscript"/>
      <sz val="10"/>
      <name val="Arial MT"/>
      <family val="2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10"/>
      <color theme="0"/>
      <name val="Times New Roman"/>
      <family val="1"/>
    </font>
    <font>
      <b/>
      <sz val="14"/>
      <name val="Arial"/>
      <family val="2"/>
    </font>
    <font>
      <sz val="10"/>
      <color theme="1"/>
      <name val="Arial Narrow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16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</cellStyleXfs>
  <cellXfs count="197">
    <xf numFmtId="0" fontId="0" fillId="0" borderId="0" xfId="0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11" fillId="4" borderId="0" xfId="3" applyFont="1" applyFill="1" applyBorder="1" applyAlignment="1">
      <alignment horizontal="left" vertical="center" wrapText="1"/>
    </xf>
    <xf numFmtId="10" fontId="11" fillId="4" borderId="0" xfId="2" applyNumberFormat="1" applyFont="1" applyFill="1" applyBorder="1" applyAlignment="1">
      <alignment horizontal="center" vertical="center" wrapText="1"/>
    </xf>
    <xf numFmtId="0" fontId="11" fillId="4" borderId="0" xfId="3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0" fillId="5" borderId="0" xfId="0" applyFill="1" applyBorder="1" applyAlignment="1">
      <alignment horizontal="center" vertical="top"/>
    </xf>
    <xf numFmtId="44" fontId="9" fillId="0" borderId="3" xfId="1" applyFont="1" applyFill="1" applyBorder="1" applyAlignment="1">
      <alignment horizontal="left" vertical="center" shrinkToFit="1"/>
    </xf>
    <xf numFmtId="0" fontId="0" fillId="0" borderId="0" xfId="0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right" vertical="center" wrapText="1"/>
    </xf>
    <xf numFmtId="2" fontId="9" fillId="0" borderId="3" xfId="0" applyNumberFormat="1" applyFont="1" applyFill="1" applyBorder="1" applyAlignment="1">
      <alignment horizontal="center" vertical="center" shrinkToFit="1"/>
    </xf>
    <xf numFmtId="0" fontId="0" fillId="5" borderId="0" xfId="0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18" fillId="6" borderId="3" xfId="4" applyFont="1" applyFill="1" applyBorder="1" applyAlignment="1">
      <alignment horizontal="center" vertical="center"/>
    </xf>
    <xf numFmtId="44" fontId="18" fillId="7" borderId="3" xfId="5" applyFont="1" applyFill="1" applyBorder="1" applyAlignment="1">
      <alignment vertical="center"/>
    </xf>
    <xf numFmtId="10" fontId="18" fillId="7" borderId="3" xfId="6" applyNumberFormat="1" applyFont="1" applyFill="1" applyBorder="1" applyAlignment="1">
      <alignment horizontal="center" vertical="center"/>
    </xf>
    <xf numFmtId="10" fontId="19" fillId="0" borderId="3" xfId="7" applyNumberFormat="1" applyFont="1" applyBorder="1" applyAlignment="1">
      <alignment horizontal="center" vertical="center"/>
    </xf>
    <xf numFmtId="44" fontId="18" fillId="0" borderId="3" xfId="7" applyFont="1" applyBorder="1" applyAlignment="1">
      <alignment vertical="center"/>
    </xf>
    <xf numFmtId="10" fontId="18" fillId="0" borderId="3" xfId="4" applyNumberFormat="1" applyFont="1" applyBorder="1" applyAlignment="1">
      <alignment horizontal="center" vertical="center"/>
    </xf>
    <xf numFmtId="10" fontId="18" fillId="0" borderId="3" xfId="2" applyNumberFormat="1" applyFont="1" applyBorder="1" applyAlignment="1">
      <alignment horizontal="center" vertical="center"/>
    </xf>
    <xf numFmtId="10" fontId="19" fillId="0" borderId="3" xfId="6" applyNumberFormat="1" applyFont="1" applyBorder="1" applyAlignment="1">
      <alignment horizontal="center" vertical="center"/>
    </xf>
    <xf numFmtId="0" fontId="11" fillId="4" borderId="3" xfId="3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top" wrapText="1"/>
    </xf>
    <xf numFmtId="0" fontId="15" fillId="4" borderId="1" xfId="3" applyFont="1" applyFill="1" applyBorder="1" applyAlignment="1">
      <alignment horizontal="center" vertical="center" wrapText="1"/>
    </xf>
    <xf numFmtId="0" fontId="3" fillId="4" borderId="4" xfId="3" applyFont="1" applyFill="1" applyBorder="1" applyAlignment="1">
      <alignment horizontal="left" vertical="center" wrapText="1"/>
    </xf>
    <xf numFmtId="0" fontId="3" fillId="4" borderId="5" xfId="3" applyFont="1" applyFill="1" applyBorder="1" applyAlignment="1">
      <alignment horizontal="left" vertical="center" wrapText="1"/>
    </xf>
    <xf numFmtId="10" fontId="11" fillId="4" borderId="3" xfId="2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 applyProtection="1">
      <alignment horizontal="left" vertical="center" wrapText="1"/>
      <protection locked="0"/>
    </xf>
    <xf numFmtId="0" fontId="18" fillId="0" borderId="5" xfId="4" applyFont="1" applyBorder="1" applyAlignment="1">
      <alignment horizontal="center" vertical="center"/>
    </xf>
    <xf numFmtId="0" fontId="18" fillId="0" borderId="6" xfId="4" applyFont="1" applyBorder="1" applyAlignment="1">
      <alignment horizontal="center" vertical="center"/>
    </xf>
    <xf numFmtId="0" fontId="18" fillId="7" borderId="6" xfId="4" applyFont="1" applyFill="1" applyBorder="1" applyAlignment="1">
      <alignment horizontal="right" vertical="center"/>
    </xf>
    <xf numFmtId="0" fontId="18" fillId="0" borderId="9" xfId="4" applyFont="1" applyBorder="1" applyAlignment="1">
      <alignment horizontal="left" vertical="center"/>
    </xf>
    <xf numFmtId="0" fontId="18" fillId="0" borderId="10" xfId="4" applyFont="1" applyBorder="1" applyAlignment="1">
      <alignment horizontal="left" vertical="center"/>
    </xf>
    <xf numFmtId="44" fontId="18" fillId="0" borderId="9" xfId="4" applyNumberFormat="1" applyFont="1" applyBorder="1" applyAlignment="1">
      <alignment horizontal="center" vertical="center"/>
    </xf>
    <xf numFmtId="44" fontId="18" fillId="0" borderId="10" xfId="4" applyNumberFormat="1" applyFont="1" applyBorder="1" applyAlignment="1">
      <alignment horizontal="center" vertical="center"/>
    </xf>
    <xf numFmtId="10" fontId="19" fillId="0" borderId="9" xfId="6" applyNumberFormat="1" applyFont="1" applyBorder="1" applyAlignment="1">
      <alignment horizontal="center" vertical="center"/>
    </xf>
    <xf numFmtId="10" fontId="19" fillId="0" borderId="10" xfId="6" applyNumberFormat="1" applyFont="1" applyBorder="1" applyAlignment="1">
      <alignment horizontal="center" vertical="center"/>
    </xf>
    <xf numFmtId="0" fontId="1" fillId="0" borderId="9" xfId="4" applyFont="1" applyBorder="1" applyAlignment="1">
      <alignment horizontal="left" vertical="center"/>
    </xf>
    <xf numFmtId="0" fontId="20" fillId="0" borderId="10" xfId="4" applyFont="1" applyBorder="1" applyAlignment="1">
      <alignment horizontal="left" vertical="center"/>
    </xf>
    <xf numFmtId="44" fontId="1" fillId="0" borderId="9" xfId="5" applyFont="1" applyBorder="1" applyAlignment="1">
      <alignment horizontal="center" vertical="center"/>
    </xf>
    <xf numFmtId="44" fontId="1" fillId="0" borderId="10" xfId="5" applyFont="1" applyBorder="1" applyAlignment="1">
      <alignment horizontal="center" vertical="center"/>
    </xf>
    <xf numFmtId="0" fontId="1" fillId="0" borderId="10" xfId="4" applyFont="1" applyBorder="1" applyAlignment="1">
      <alignment horizontal="left" vertical="center"/>
    </xf>
    <xf numFmtId="44" fontId="1" fillId="0" borderId="9" xfId="5" applyFont="1" applyBorder="1" applyAlignment="1">
      <alignment horizontal="left" vertical="center"/>
    </xf>
    <xf numFmtId="0" fontId="13" fillId="5" borderId="3" xfId="0" applyFont="1" applyFill="1" applyBorder="1" applyAlignment="1" applyProtection="1">
      <alignment horizontal="center" vertical="center" wrapText="1"/>
      <protection locked="0"/>
    </xf>
    <xf numFmtId="0" fontId="3" fillId="4" borderId="3" xfId="3" applyFont="1" applyFill="1" applyBorder="1" applyAlignment="1">
      <alignment horizontal="left" vertical="center" wrapText="1"/>
    </xf>
    <xf numFmtId="0" fontId="17" fillId="5" borderId="7" xfId="4" applyFont="1" applyFill="1" applyBorder="1" applyAlignment="1">
      <alignment horizontal="center" vertical="center"/>
    </xf>
    <xf numFmtId="0" fontId="17" fillId="5" borderId="8" xfId="4" applyFont="1" applyFill="1" applyBorder="1" applyAlignment="1">
      <alignment horizontal="center" vertical="center"/>
    </xf>
    <xf numFmtId="49" fontId="1" fillId="0" borderId="3" xfId="4" applyNumberFormat="1" applyFont="1" applyBorder="1" applyAlignment="1">
      <alignment horizontal="left" vertical="center"/>
    </xf>
    <xf numFmtId="44" fontId="1" fillId="0" borderId="3" xfId="5" applyFont="1" applyBorder="1" applyAlignment="1">
      <alignment horizontal="center" vertical="center"/>
    </xf>
    <xf numFmtId="10" fontId="19" fillId="0" borderId="3" xfId="6" applyNumberFormat="1" applyFont="1" applyBorder="1" applyAlignment="1">
      <alignment horizontal="center" vertical="center"/>
    </xf>
    <xf numFmtId="44" fontId="0" fillId="0" borderId="0" xfId="0" applyNumberFormat="1" applyFill="1" applyBorder="1" applyAlignment="1">
      <alignment horizontal="left" vertical="top"/>
    </xf>
    <xf numFmtId="0" fontId="5" fillId="8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left" vertical="center" wrapText="1"/>
    </xf>
    <xf numFmtId="44" fontId="9" fillId="8" borderId="3" xfId="1" applyFont="1" applyFill="1" applyBorder="1" applyAlignment="1">
      <alignment horizontal="left" vertical="center" shrinkToFit="1"/>
    </xf>
    <xf numFmtId="0" fontId="0" fillId="8" borderId="0" xfId="0" applyFill="1" applyBorder="1" applyAlignment="1">
      <alignment horizontal="left" vertical="top"/>
    </xf>
    <xf numFmtId="0" fontId="5" fillId="8" borderId="3" xfId="0" applyFont="1" applyFill="1" applyBorder="1" applyAlignment="1">
      <alignment horizontal="center" wrapText="1"/>
    </xf>
    <xf numFmtId="0" fontId="5" fillId="9" borderId="3" xfId="0" applyFont="1" applyFill="1" applyBorder="1" applyAlignment="1">
      <alignment horizontal="center" wrapText="1"/>
    </xf>
    <xf numFmtId="0" fontId="4" fillId="9" borderId="3" xfId="0" applyFont="1" applyFill="1" applyBorder="1" applyAlignment="1">
      <alignment horizontal="left" vertical="top" wrapText="1"/>
    </xf>
    <xf numFmtId="0" fontId="5" fillId="9" borderId="3" xfId="0" applyFont="1" applyFill="1" applyBorder="1" applyAlignment="1">
      <alignment horizontal="left" vertical="center" wrapText="1"/>
    </xf>
    <xf numFmtId="44" fontId="9" fillId="9" borderId="3" xfId="1" applyFont="1" applyFill="1" applyBorder="1" applyAlignment="1">
      <alignment horizontal="left" vertical="center" shrinkToFit="1"/>
    </xf>
    <xf numFmtId="0" fontId="0" fillId="9" borderId="0" xfId="0" applyFill="1" applyBorder="1" applyAlignment="1">
      <alignment horizontal="left" vertical="top"/>
    </xf>
    <xf numFmtId="0" fontId="7" fillId="8" borderId="3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wrapText="1"/>
    </xf>
    <xf numFmtId="0" fontId="5" fillId="8" borderId="3" xfId="0" applyFont="1" applyFill="1" applyBorder="1" applyAlignment="1">
      <alignment horizontal="left" wrapText="1"/>
    </xf>
    <xf numFmtId="0" fontId="5" fillId="9" borderId="3" xfId="0" applyFont="1" applyFill="1" applyBorder="1" applyAlignment="1">
      <alignment horizontal="center" wrapText="1"/>
    </xf>
    <xf numFmtId="0" fontId="7" fillId="8" borderId="3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 wrapText="1"/>
    </xf>
    <xf numFmtId="44" fontId="22" fillId="0" borderId="0" xfId="0" applyNumberFormat="1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44" fontId="11" fillId="4" borderId="4" xfId="1" applyFont="1" applyFill="1" applyBorder="1" applyAlignment="1">
      <alignment horizontal="center" vertical="center" wrapText="1"/>
    </xf>
    <xf numFmtId="0" fontId="3" fillId="4" borderId="6" xfId="3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3" fillId="5" borderId="14" xfId="0" applyFont="1" applyFill="1" applyBorder="1" applyAlignment="1" applyProtection="1">
      <alignment horizontal="left" vertical="center" wrapText="1"/>
      <protection locked="0"/>
    </xf>
    <xf numFmtId="0" fontId="13" fillId="5" borderId="15" xfId="0" applyFont="1" applyFill="1" applyBorder="1" applyAlignment="1" applyProtection="1">
      <alignment horizontal="left" vertical="center" wrapText="1"/>
      <protection locked="0"/>
    </xf>
    <xf numFmtId="0" fontId="11" fillId="4" borderId="14" xfId="3" applyFont="1" applyFill="1" applyBorder="1" applyAlignment="1">
      <alignment horizontal="left" vertical="center" wrapText="1"/>
    </xf>
    <xf numFmtId="0" fontId="11" fillId="4" borderId="15" xfId="3" applyFont="1" applyFill="1" applyBorder="1" applyAlignment="1">
      <alignment horizontal="left" vertical="center" wrapText="1"/>
    </xf>
    <xf numFmtId="0" fontId="3" fillId="4" borderId="16" xfId="3" applyFont="1" applyFill="1" applyBorder="1" applyAlignment="1">
      <alignment horizontal="left" vertical="center" wrapText="1"/>
    </xf>
    <xf numFmtId="44" fontId="11" fillId="4" borderId="17" xfId="1" applyFont="1" applyFill="1" applyBorder="1" applyAlignment="1">
      <alignment horizontal="center" vertical="center" wrapText="1"/>
    </xf>
    <xf numFmtId="10" fontId="11" fillId="4" borderId="15" xfId="2" applyNumberFormat="1" applyFont="1" applyFill="1" applyBorder="1" applyAlignment="1">
      <alignment horizontal="center" vertical="center" wrapText="1"/>
    </xf>
    <xf numFmtId="0" fontId="11" fillId="4" borderId="7" xfId="3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15" fillId="4" borderId="18" xfId="3" applyFont="1" applyFill="1" applyBorder="1" applyAlignment="1">
      <alignment horizontal="center" vertical="center" wrapText="1"/>
    </xf>
    <xf numFmtId="0" fontId="15" fillId="4" borderId="19" xfId="3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top" wrapText="1"/>
    </xf>
    <xf numFmtId="4" fontId="6" fillId="2" borderId="15" xfId="0" applyNumberFormat="1" applyFont="1" applyFill="1" applyBorder="1" applyAlignment="1">
      <alignment horizontal="right" vertical="center" shrinkToFit="1"/>
    </xf>
    <xf numFmtId="164" fontId="6" fillId="3" borderId="14" xfId="0" applyNumberFormat="1" applyFont="1" applyFill="1" applyBorder="1" applyAlignment="1">
      <alignment horizontal="center" vertical="center" shrinkToFit="1"/>
    </xf>
    <xf numFmtId="4" fontId="6" fillId="3" borderId="15" xfId="0" applyNumberFormat="1" applyFont="1" applyFill="1" applyBorder="1" applyAlignment="1">
      <alignment horizontal="right" vertical="center" shrinkToFit="1"/>
    </xf>
    <xf numFmtId="0" fontId="4" fillId="8" borderId="14" xfId="0" applyFont="1" applyFill="1" applyBorder="1" applyAlignment="1">
      <alignment horizontal="center" vertical="center" wrapText="1"/>
    </xf>
    <xf numFmtId="4" fontId="6" fillId="8" borderId="15" xfId="0" applyNumberFormat="1" applyFont="1" applyFill="1" applyBorder="1" applyAlignment="1">
      <alignment horizontal="right" vertical="center" shrinkToFit="1"/>
    </xf>
    <xf numFmtId="0" fontId="8" fillId="0" borderId="14" xfId="0" applyFont="1" applyFill="1" applyBorder="1" applyAlignment="1">
      <alignment horizontal="center" vertical="center" wrapText="1"/>
    </xf>
    <xf numFmtId="44" fontId="9" fillId="0" borderId="15" xfId="1" applyFont="1" applyFill="1" applyBorder="1" applyAlignment="1">
      <alignment horizontal="left" vertical="center" shrinkToFit="1"/>
    </xf>
    <xf numFmtId="164" fontId="6" fillId="9" borderId="14" xfId="0" applyNumberFormat="1" applyFont="1" applyFill="1" applyBorder="1" applyAlignment="1">
      <alignment horizontal="center" vertical="top" shrinkToFit="1"/>
    </xf>
    <xf numFmtId="4" fontId="6" fillId="9" borderId="15" xfId="0" applyNumberFormat="1" applyFont="1" applyFill="1" applyBorder="1" applyAlignment="1">
      <alignment horizontal="right" vertical="center" shrinkToFit="1"/>
    </xf>
    <xf numFmtId="0" fontId="7" fillId="0" borderId="14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top" wrapText="1"/>
    </xf>
    <xf numFmtId="4" fontId="4" fillId="9" borderId="15" xfId="0" applyNumberFormat="1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top" wrapText="1"/>
    </xf>
    <xf numFmtId="2" fontId="9" fillId="0" borderId="23" xfId="0" applyNumberFormat="1" applyFont="1" applyFill="1" applyBorder="1" applyAlignment="1">
      <alignment horizontal="center" vertical="center" shrinkToFit="1"/>
    </xf>
    <xf numFmtId="44" fontId="9" fillId="0" borderId="23" xfId="1" applyFont="1" applyFill="1" applyBorder="1" applyAlignment="1">
      <alignment horizontal="left" vertical="center" shrinkToFit="1"/>
    </xf>
    <xf numFmtId="44" fontId="9" fillId="0" borderId="24" xfId="1" applyFont="1" applyFill="1" applyBorder="1" applyAlignment="1">
      <alignment horizontal="left" vertical="center" shrinkToFit="1"/>
    </xf>
    <xf numFmtId="0" fontId="13" fillId="5" borderId="14" xfId="0" applyFont="1" applyFill="1" applyBorder="1" applyAlignment="1" applyProtection="1">
      <alignment horizontal="center" vertical="center" wrapText="1"/>
      <protection locked="0"/>
    </xf>
    <xf numFmtId="0" fontId="13" fillId="5" borderId="15" xfId="0" applyFont="1" applyFill="1" applyBorder="1" applyAlignment="1" applyProtection="1">
      <alignment horizontal="center" vertical="center" wrapText="1"/>
      <protection locked="0"/>
    </xf>
    <xf numFmtId="0" fontId="3" fillId="4" borderId="14" xfId="3" applyFont="1" applyFill="1" applyBorder="1" applyAlignment="1">
      <alignment horizontal="left" vertical="center" wrapText="1"/>
    </xf>
    <xf numFmtId="0" fontId="3" fillId="4" borderId="15" xfId="3" applyFont="1" applyFill="1" applyBorder="1" applyAlignment="1">
      <alignment horizontal="left" vertical="center" wrapText="1"/>
    </xf>
    <xf numFmtId="0" fontId="17" fillId="5" borderId="0" xfId="4" applyFont="1" applyFill="1" applyBorder="1" applyAlignment="1">
      <alignment horizontal="center" vertical="center"/>
    </xf>
    <xf numFmtId="0" fontId="18" fillId="6" borderId="14" xfId="4" applyFont="1" applyFill="1" applyBorder="1" applyAlignment="1">
      <alignment horizontal="center" vertical="center"/>
    </xf>
    <xf numFmtId="0" fontId="18" fillId="6" borderId="15" xfId="4" applyFont="1" applyFill="1" applyBorder="1" applyAlignment="1">
      <alignment horizontal="center" vertical="center"/>
    </xf>
    <xf numFmtId="0" fontId="18" fillId="0" borderId="14" xfId="4" applyFont="1" applyBorder="1" applyAlignment="1">
      <alignment horizontal="center" vertical="center"/>
    </xf>
    <xf numFmtId="10" fontId="18" fillId="0" borderId="15" xfId="7" applyNumberFormat="1" applyFont="1" applyBorder="1" applyAlignment="1">
      <alignment horizontal="center" vertical="center"/>
    </xf>
    <xf numFmtId="44" fontId="18" fillId="0" borderId="15" xfId="7" applyFont="1" applyBorder="1" applyAlignment="1">
      <alignment vertical="center"/>
    </xf>
    <xf numFmtId="0" fontId="18" fillId="0" borderId="25" xfId="4" applyFont="1" applyBorder="1" applyAlignment="1">
      <alignment horizontal="center" vertical="center"/>
    </xf>
    <xf numFmtId="0" fontId="18" fillId="0" borderId="26" xfId="4" applyFont="1" applyBorder="1" applyAlignment="1">
      <alignment horizontal="center" vertical="center"/>
    </xf>
    <xf numFmtId="0" fontId="18" fillId="7" borderId="16" xfId="4" applyFont="1" applyFill="1" applyBorder="1" applyAlignment="1">
      <alignment horizontal="right" vertical="center"/>
    </xf>
    <xf numFmtId="0" fontId="18" fillId="0" borderId="16" xfId="4" applyFont="1" applyBorder="1" applyAlignment="1">
      <alignment horizontal="center" vertical="center"/>
    </xf>
    <xf numFmtId="10" fontId="18" fillId="0" borderId="15" xfId="2" applyNumberFormat="1" applyFont="1" applyBorder="1" applyAlignment="1">
      <alignment horizontal="center" vertical="center"/>
    </xf>
    <xf numFmtId="0" fontId="0" fillId="0" borderId="27" xfId="0" applyFill="1" applyBorder="1" applyAlignment="1">
      <alignment horizontal="left" vertical="top"/>
    </xf>
    <xf numFmtId="0" fontId="0" fillId="0" borderId="28" xfId="0" applyFill="1" applyBorder="1" applyAlignment="1">
      <alignment horizontal="left" vertical="top"/>
    </xf>
    <xf numFmtId="0" fontId="0" fillId="0" borderId="29" xfId="0" applyFill="1" applyBorder="1" applyAlignment="1">
      <alignment horizontal="left" vertical="top"/>
    </xf>
    <xf numFmtId="0" fontId="5" fillId="5" borderId="0" xfId="8" applyFill="1" applyAlignment="1">
      <alignment horizontal="left" vertical="top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3" fillId="5" borderId="4" xfId="0" applyFont="1" applyFill="1" applyBorder="1" applyAlignment="1" applyProtection="1">
      <alignment horizontal="center" vertical="center" wrapText="1"/>
      <protection locked="0"/>
    </xf>
    <xf numFmtId="0" fontId="13" fillId="5" borderId="5" xfId="0" applyFont="1" applyFill="1" applyBorder="1" applyAlignment="1" applyProtection="1">
      <alignment horizontal="center" vertical="center" wrapText="1"/>
      <protection locked="0"/>
    </xf>
    <xf numFmtId="0" fontId="13" fillId="5" borderId="6" xfId="0" applyFont="1" applyFill="1" applyBorder="1" applyAlignment="1" applyProtection="1">
      <alignment horizontal="center" vertical="center" wrapText="1"/>
      <protection locked="0"/>
    </xf>
    <xf numFmtId="0" fontId="11" fillId="4" borderId="4" xfId="3" applyFont="1" applyFill="1" applyBorder="1" applyAlignment="1">
      <alignment horizontal="left" vertical="center" wrapText="1"/>
    </xf>
    <xf numFmtId="0" fontId="11" fillId="4" borderId="5" xfId="3" applyFont="1" applyFill="1" applyBorder="1" applyAlignment="1">
      <alignment horizontal="left" vertical="center" wrapText="1"/>
    </xf>
    <xf numFmtId="0" fontId="11" fillId="4" borderId="6" xfId="3" applyFont="1" applyFill="1" applyBorder="1" applyAlignment="1">
      <alignment horizontal="left" vertical="center" wrapText="1"/>
    </xf>
    <xf numFmtId="0" fontId="23" fillId="5" borderId="4" xfId="4" applyFont="1" applyFill="1" applyBorder="1" applyAlignment="1">
      <alignment horizontal="center" vertical="center"/>
    </xf>
    <xf numFmtId="0" fontId="23" fillId="5" borderId="5" xfId="4" applyFont="1" applyFill="1" applyBorder="1" applyAlignment="1">
      <alignment horizontal="center" vertical="center"/>
    </xf>
    <xf numFmtId="0" fontId="23" fillId="5" borderId="6" xfId="4" applyFont="1" applyFill="1" applyBorder="1" applyAlignment="1">
      <alignment horizontal="center" vertical="center"/>
    </xf>
    <xf numFmtId="0" fontId="24" fillId="5" borderId="3" xfId="4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165" fontId="1" fillId="4" borderId="3" xfId="9" applyNumberFormat="1" applyFont="1" applyFill="1" applyBorder="1" applyAlignment="1" applyProtection="1">
      <alignment horizontal="center" vertical="center" wrapText="1"/>
    </xf>
    <xf numFmtId="165" fontId="1" fillId="4" borderId="3" xfId="9" applyNumberFormat="1" applyFont="1" applyFill="1" applyBorder="1" applyAlignment="1" applyProtection="1">
      <alignment horizontal="center" vertical="center" wrapText="1"/>
    </xf>
    <xf numFmtId="10" fontId="1" fillId="4" borderId="3" xfId="2" applyNumberFormat="1" applyFont="1" applyFill="1" applyBorder="1" applyAlignment="1" applyProtection="1">
      <alignment horizontal="center" vertical="center" wrapText="1"/>
    </xf>
    <xf numFmtId="165" fontId="20" fillId="4" borderId="3" xfId="9" applyNumberFormat="1" applyFont="1" applyFill="1" applyBorder="1" applyAlignment="1" applyProtection="1">
      <alignment horizontal="center" vertical="center" wrapText="1"/>
    </xf>
    <xf numFmtId="165" fontId="20" fillId="4" borderId="4" xfId="9" applyNumberFormat="1" applyFont="1" applyFill="1" applyBorder="1" applyAlignment="1" applyProtection="1">
      <alignment horizontal="center" vertical="center" wrapText="1"/>
    </xf>
    <xf numFmtId="165" fontId="20" fillId="4" borderId="6" xfId="9" applyNumberFormat="1" applyFont="1" applyFill="1" applyBorder="1" applyAlignment="1" applyProtection="1">
      <alignment horizontal="center" vertical="center" wrapText="1"/>
    </xf>
    <xf numFmtId="10" fontId="20" fillId="4" borderId="3" xfId="2" applyNumberFormat="1" applyFont="1" applyFill="1" applyBorder="1" applyAlignment="1" applyProtection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165" fontId="17" fillId="4" borderId="3" xfId="9" applyNumberFormat="1" applyFont="1" applyFill="1" applyBorder="1" applyAlignment="1" applyProtection="1">
      <alignment horizontal="center" vertical="center" wrapText="1"/>
    </xf>
    <xf numFmtId="165" fontId="17" fillId="4" borderId="3" xfId="9" applyNumberFormat="1" applyFont="1" applyFill="1" applyBorder="1" applyAlignment="1" applyProtection="1">
      <alignment horizontal="center" vertical="center" wrapText="1"/>
    </xf>
    <xf numFmtId="10" fontId="17" fillId="4" borderId="3" xfId="2" applyNumberFormat="1" applyFont="1" applyFill="1" applyBorder="1" applyAlignment="1" applyProtection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165" fontId="20" fillId="4" borderId="3" xfId="9" applyNumberFormat="1" applyFont="1" applyFill="1" applyBorder="1" applyAlignment="1" applyProtection="1">
      <alignment horizontal="center" vertical="center" wrapText="1"/>
    </xf>
    <xf numFmtId="10" fontId="20" fillId="4" borderId="3" xfId="9" applyNumberFormat="1" applyFont="1" applyFill="1" applyBorder="1" applyAlignment="1" applyProtection="1">
      <alignment horizontal="center" vertical="center" wrapText="1"/>
    </xf>
    <xf numFmtId="10" fontId="17" fillId="4" borderId="3" xfId="9" applyNumberFormat="1" applyFont="1" applyFill="1" applyBorder="1" applyAlignment="1" applyProtection="1">
      <alignment horizontal="center" vertical="center" wrapText="1"/>
    </xf>
    <xf numFmtId="166" fontId="17" fillId="4" borderId="3" xfId="9" applyNumberFormat="1" applyFont="1" applyFill="1" applyBorder="1" applyAlignment="1" applyProtection="1">
      <alignment horizontal="center" vertical="center" wrapText="1"/>
    </xf>
    <xf numFmtId="166" fontId="20" fillId="4" borderId="3" xfId="9" applyNumberFormat="1" applyFont="1" applyFill="1" applyBorder="1" applyAlignment="1" applyProtection="1">
      <alignment horizontal="center" vertical="center" wrapText="1"/>
    </xf>
    <xf numFmtId="165" fontId="20" fillId="4" borderId="4" xfId="9" applyNumberFormat="1" applyFont="1" applyFill="1" applyBorder="1" applyAlignment="1" applyProtection="1">
      <alignment horizontal="center" vertical="center"/>
    </xf>
    <xf numFmtId="165" fontId="20" fillId="4" borderId="6" xfId="9" applyNumberFormat="1" applyFont="1" applyFill="1" applyBorder="1" applyAlignment="1" applyProtection="1">
      <alignment horizontal="center" vertical="center"/>
    </xf>
    <xf numFmtId="166" fontId="20" fillId="4" borderId="30" xfId="9" applyNumberFormat="1" applyFont="1" applyFill="1" applyBorder="1" applyAlignment="1" applyProtection="1">
      <alignment horizontal="center" vertical="center"/>
    </xf>
    <xf numFmtId="166" fontId="20" fillId="4" borderId="31" xfId="9" applyNumberFormat="1" applyFont="1" applyFill="1" applyBorder="1" applyAlignment="1" applyProtection="1">
      <alignment horizontal="center" vertical="center"/>
    </xf>
    <xf numFmtId="166" fontId="20" fillId="4" borderId="32" xfId="9" applyNumberFormat="1" applyFont="1" applyFill="1" applyBorder="1" applyAlignment="1" applyProtection="1">
      <alignment horizontal="center" vertical="center"/>
    </xf>
    <xf numFmtId="166" fontId="20" fillId="4" borderId="33" xfId="9" applyNumberFormat="1" applyFont="1" applyFill="1" applyBorder="1" applyAlignment="1" applyProtection="1">
      <alignment horizontal="center" vertical="center"/>
    </xf>
    <xf numFmtId="10" fontId="19" fillId="4" borderId="3" xfId="2" applyNumberFormat="1" applyFont="1" applyFill="1" applyBorder="1" applyAlignment="1" applyProtection="1">
      <alignment horizontal="center" vertical="center" wrapText="1"/>
    </xf>
    <xf numFmtId="10" fontId="20" fillId="4" borderId="9" xfId="2" applyNumberFormat="1" applyFont="1" applyFill="1" applyBorder="1" applyAlignment="1" applyProtection="1">
      <alignment horizontal="center" vertical="center" wrapText="1"/>
    </xf>
    <xf numFmtId="0" fontId="0" fillId="5" borderId="3" xfId="0" applyFill="1" applyBorder="1" applyAlignment="1">
      <alignment horizontal="center" vertical="top"/>
    </xf>
    <xf numFmtId="166" fontId="20" fillId="4" borderId="34" xfId="9" applyNumberFormat="1" applyFont="1" applyFill="1" applyBorder="1" applyAlignment="1" applyProtection="1">
      <alignment horizontal="center" vertical="center"/>
    </xf>
    <xf numFmtId="166" fontId="20" fillId="4" borderId="35" xfId="9" applyNumberFormat="1" applyFont="1" applyFill="1" applyBorder="1" applyAlignment="1" applyProtection="1">
      <alignment horizontal="center" vertical="center"/>
    </xf>
    <xf numFmtId="10" fontId="20" fillId="4" borderId="10" xfId="2" applyNumberFormat="1" applyFont="1" applyFill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2" fillId="5" borderId="0" xfId="0" applyFont="1" applyFill="1" applyBorder="1" applyAlignment="1">
      <alignment horizontal="left" vertical="top"/>
    </xf>
    <xf numFmtId="4" fontId="22" fillId="5" borderId="0" xfId="0" applyNumberFormat="1" applyFont="1" applyFill="1" applyBorder="1" applyAlignment="1">
      <alignment horizontal="left" vertical="top"/>
    </xf>
    <xf numFmtId="0" fontId="22" fillId="8" borderId="0" xfId="0" applyFont="1" applyFill="1" applyBorder="1" applyAlignment="1">
      <alignment horizontal="left" vertical="top"/>
    </xf>
    <xf numFmtId="44" fontId="22" fillId="5" borderId="0" xfId="0" applyNumberFormat="1" applyFont="1" applyFill="1" applyBorder="1" applyAlignment="1">
      <alignment horizontal="left" vertical="top"/>
    </xf>
  </cellXfs>
  <cellStyles count="10">
    <cellStyle name="Moeda" xfId="1" builtinId="4"/>
    <cellStyle name="Moeda 9" xfId="5"/>
    <cellStyle name="Moeda 9 2" xfId="7"/>
    <cellStyle name="Normal" xfId="0" builtinId="0"/>
    <cellStyle name="Normal 10" xfId="4"/>
    <cellStyle name="Normal 2 3" xfId="3"/>
    <cellStyle name="Normal 4" xfId="8"/>
    <cellStyle name="Porcentagem" xfId="2" builtinId="5"/>
    <cellStyle name="Porcentagem 2 2" xfId="6"/>
    <cellStyle name="Vírgula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1238250</xdr:colOff>
      <xdr:row>0</xdr:row>
      <xdr:rowOff>133350</xdr:rowOff>
    </xdr:from>
    <xdr:ext cx="2701230" cy="628650"/>
    <xdr:pic>
      <xdr:nvPicPr>
        <xdr:cNvPr id="9" name="Picture 1" descr="http://www.santaluzia.mg.gov.br/v2/wp-content/themes/pmsl/images/logo.png">
          <a:extLst>
            <a:ext uri="{FF2B5EF4-FFF2-40B4-BE49-F238E27FC236}">
              <a16:creationId xmlns="" xmlns:a16="http://schemas.microsoft.com/office/drawing/2014/main" id="{909767DA-1D63-41DB-AA85-6C3AA0AA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733" b="10047"/>
        <a:stretch>
          <a:fillRect/>
        </a:stretch>
      </xdr:blipFill>
      <xdr:spPr bwMode="auto">
        <a:xfrm>
          <a:off x="3762375" y="133350"/>
          <a:ext cx="2701230" cy="62865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7</xdr:col>
      <xdr:colOff>438150</xdr:colOff>
      <xdr:row>0</xdr:row>
      <xdr:rowOff>238125</xdr:rowOff>
    </xdr:from>
    <xdr:ext cx="779679" cy="447675"/>
    <xdr:pic>
      <xdr:nvPicPr>
        <xdr:cNvPr id="10" name="Imagem 9" descr="Secretaria de Obras 🚧 20180806_164748.jpg">
          <a:extLst>
            <a:ext uri="{FF2B5EF4-FFF2-40B4-BE49-F238E27FC236}">
              <a16:creationId xmlns="" xmlns:a16="http://schemas.microsoft.com/office/drawing/2014/main" id="{C8693EE5-ABFF-495D-B6C7-35E339745F59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77400" y="238125"/>
          <a:ext cx="779679" cy="447675"/>
        </a:xfrm>
        <a:prstGeom prst="rect">
          <a:avLst/>
        </a:prstGeom>
      </xdr:spPr>
    </xdr:pic>
    <xdr:clientData/>
  </xdr:oneCellAnchor>
  <xdr:oneCellAnchor>
    <xdr:from>
      <xdr:col>0</xdr:col>
      <xdr:colOff>304800</xdr:colOff>
      <xdr:row>0</xdr:row>
      <xdr:rowOff>95250</xdr:rowOff>
    </xdr:from>
    <xdr:ext cx="1657023" cy="638175"/>
    <xdr:pic>
      <xdr:nvPicPr>
        <xdr:cNvPr id="11" name="Imagem 10" descr="LOGO.jpeg">
          <a:extLst>
            <a:ext uri="{FF2B5EF4-FFF2-40B4-BE49-F238E27FC236}">
              <a16:creationId xmlns="" xmlns:a16="http://schemas.microsoft.com/office/drawing/2014/main" id="{79BBB795-2A85-448E-BE16-8763F1EB73F3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t="8772" b="15789"/>
        <a:stretch>
          <a:fillRect/>
        </a:stretch>
      </xdr:blipFill>
      <xdr:spPr>
        <a:xfrm>
          <a:off x="304800" y="95250"/>
          <a:ext cx="1657023" cy="6381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8</xdr:row>
      <xdr:rowOff>0</xdr:rowOff>
    </xdr:from>
    <xdr:to>
      <xdr:col>1</xdr:col>
      <xdr:colOff>1409700</xdr:colOff>
      <xdr:row>8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954945A6-54AC-45B6-BBA6-AFD9059B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2190750"/>
          <a:ext cx="819150" cy="0"/>
        </a:xfrm>
        <a:prstGeom prst="rect">
          <a:avLst/>
        </a:prstGeom>
        <a:gradFill rotWithShape="1">
          <a:gsLst>
            <a:gs pos="0">
              <a:srgbClr val="FFFFFF">
                <a:alpha val="24001"/>
              </a:srgbClr>
            </a:gs>
            <a:gs pos="100000">
              <a:srgbClr val="767676"/>
            </a:gs>
          </a:gsLst>
          <a:path path="shape">
            <a:fillToRect l="50000" t="50000" r="50000" b="50000"/>
          </a:path>
        </a:gradFill>
        <a:ln>
          <a:noFill/>
        </a:ln>
        <a:extLs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647700</xdr:colOff>
      <xdr:row>0</xdr:row>
      <xdr:rowOff>133350</xdr:rowOff>
    </xdr:from>
    <xdr:to>
      <xdr:col>8</xdr:col>
      <xdr:colOff>653355</xdr:colOff>
      <xdr:row>0</xdr:row>
      <xdr:rowOff>926352</xdr:rowOff>
    </xdr:to>
    <xdr:pic>
      <xdr:nvPicPr>
        <xdr:cNvPr id="6" name="Picture 1" descr="http://www.santaluzia.mg.gov.br/v2/wp-content/themes/pmsl/images/logo.png">
          <a:extLst>
            <a:ext uri="{FF2B5EF4-FFF2-40B4-BE49-F238E27FC236}">
              <a16:creationId xmlns="" xmlns:a16="http://schemas.microsoft.com/office/drawing/2014/main" id="{ED4CD16A-4404-405F-9055-89AF242B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95850" y="133350"/>
          <a:ext cx="2748855" cy="793002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352425</xdr:colOff>
      <xdr:row>0</xdr:row>
      <xdr:rowOff>76200</xdr:rowOff>
    </xdr:from>
    <xdr:to>
      <xdr:col>12</xdr:col>
      <xdr:colOff>846354</xdr:colOff>
      <xdr:row>0</xdr:row>
      <xdr:rowOff>905234</xdr:rowOff>
    </xdr:to>
    <xdr:pic>
      <xdr:nvPicPr>
        <xdr:cNvPr id="7" name="Imagem 6" descr="Secretaria de Obras 🚧 20180806_164748.jpg">
          <a:extLst>
            <a:ext uri="{FF2B5EF4-FFF2-40B4-BE49-F238E27FC236}">
              <a16:creationId xmlns="" xmlns:a16="http://schemas.microsoft.com/office/drawing/2014/main" id="{38956BCF-B3C0-43A6-9C60-E3FFB09ED59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086975" y="76200"/>
          <a:ext cx="1408329" cy="82903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76200</xdr:rowOff>
    </xdr:from>
    <xdr:to>
      <xdr:col>1</xdr:col>
      <xdr:colOff>1437948</xdr:colOff>
      <xdr:row>0</xdr:row>
      <xdr:rowOff>885825</xdr:rowOff>
    </xdr:to>
    <xdr:pic>
      <xdr:nvPicPr>
        <xdr:cNvPr id="8" name="Imagem 7" descr="LOGO.jpeg">
          <a:extLst>
            <a:ext uri="{FF2B5EF4-FFF2-40B4-BE49-F238E27FC236}">
              <a16:creationId xmlns="" xmlns:a16="http://schemas.microsoft.com/office/drawing/2014/main" id="{D099632F-D696-4685-A24C-C5128D80E352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t="8772" b="15789"/>
        <a:stretch>
          <a:fillRect/>
        </a:stretch>
      </xdr:blipFill>
      <xdr:spPr>
        <a:xfrm>
          <a:off x="104775" y="76200"/>
          <a:ext cx="1657023" cy="8096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857250</xdr:colOff>
      <xdr:row>8</xdr:row>
      <xdr:rowOff>390525</xdr:rowOff>
    </xdr:from>
    <xdr:to>
      <xdr:col>7</xdr:col>
      <xdr:colOff>9525</xdr:colOff>
      <xdr:row>9</xdr:row>
      <xdr:rowOff>0</xdr:rowOff>
    </xdr:to>
    <xdr:pic>
      <xdr:nvPicPr>
        <xdr:cNvPr id="11" name="Imagem 10" descr="Secretaria de Obras 🚧 20180806_164748.jpg">
          <a:extLst>
            <a:ext uri="{FF2B5EF4-FFF2-40B4-BE49-F238E27FC236}">
              <a16:creationId xmlns="" xmlns:a16="http://schemas.microsoft.com/office/drawing/2014/main" id="{8755A503-BE4C-41F2-8AF6-97A2F8D860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81700" y="847725"/>
          <a:ext cx="1114425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</xdr:colOff>
      <xdr:row>8</xdr:row>
      <xdr:rowOff>161925</xdr:rowOff>
    </xdr:from>
    <xdr:to>
      <xdr:col>2</xdr:col>
      <xdr:colOff>1409700</xdr:colOff>
      <xdr:row>8</xdr:row>
      <xdr:rowOff>161925</xdr:rowOff>
    </xdr:to>
    <xdr:pic>
      <xdr:nvPicPr>
        <xdr:cNvPr id="12" name="Imagem 11" descr="LOGO.jpeg">
          <a:extLst>
            <a:ext uri="{FF2B5EF4-FFF2-40B4-BE49-F238E27FC236}">
              <a16:creationId xmlns="" xmlns:a16="http://schemas.microsoft.com/office/drawing/2014/main" id="{ADCE6FD4-9057-4678-9DA8-D8BB8B7D09EE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t="8772" b="15789"/>
        <a:stretch>
          <a:fillRect/>
        </a:stretch>
      </xdr:blipFill>
      <xdr:spPr>
        <a:xfrm>
          <a:off x="733425" y="619125"/>
          <a:ext cx="1209675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2000250</xdr:colOff>
      <xdr:row>8</xdr:row>
      <xdr:rowOff>161925</xdr:rowOff>
    </xdr:from>
    <xdr:to>
      <xdr:col>3</xdr:col>
      <xdr:colOff>704850</xdr:colOff>
      <xdr:row>8</xdr:row>
      <xdr:rowOff>161925</xdr:rowOff>
    </xdr:to>
    <xdr:pic>
      <xdr:nvPicPr>
        <xdr:cNvPr id="13" name="Imagem 12" descr="Secretaria de Obras 🚧 20180806_164748.jpg">
          <a:extLst>
            <a:ext uri="{FF2B5EF4-FFF2-40B4-BE49-F238E27FC236}">
              <a16:creationId xmlns="" xmlns:a16="http://schemas.microsoft.com/office/drawing/2014/main" id="{2A4A4124-9DE6-4134-BDE0-E8C051EC2E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3650" y="619125"/>
          <a:ext cx="1114425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646"/>
  <sheetViews>
    <sheetView tabSelected="1" topLeftCell="A367" workbookViewId="0">
      <selection activeCell="G377" sqref="G377"/>
    </sheetView>
  </sheetViews>
  <sheetFormatPr defaultRowHeight="12.75"/>
  <cols>
    <col min="1" max="1" width="12.5" style="6" customWidth="1"/>
    <col min="2" max="3" width="15.83203125" style="6" customWidth="1"/>
    <col min="4" max="4" width="75.5" customWidth="1"/>
    <col min="5" max="5" width="10.6640625" style="14" customWidth="1"/>
    <col min="6" max="6" width="14.6640625" style="14" customWidth="1"/>
    <col min="7" max="9" width="16.6640625" style="14" bestFit="1" customWidth="1"/>
    <col min="10" max="10" width="16" style="10" bestFit="1" customWidth="1"/>
    <col min="11" max="11" width="14" style="10" customWidth="1"/>
    <col min="12" max="43" width="9.33203125" style="10"/>
  </cols>
  <sheetData>
    <row r="1" spans="1:11" ht="70.5" customHeight="1">
      <c r="A1" s="84"/>
      <c r="B1" s="85"/>
      <c r="C1" s="85"/>
      <c r="D1" s="85"/>
      <c r="E1" s="85"/>
      <c r="F1" s="85"/>
      <c r="G1" s="85"/>
      <c r="H1" s="85"/>
      <c r="I1" s="86"/>
      <c r="J1" s="193"/>
      <c r="K1" s="193"/>
    </row>
    <row r="2" spans="1:11" ht="12.75" customHeight="1">
      <c r="A2" s="87" t="s">
        <v>764</v>
      </c>
      <c r="B2" s="36"/>
      <c r="C2" s="36"/>
      <c r="D2" s="36"/>
      <c r="E2" s="36"/>
      <c r="F2" s="36"/>
      <c r="G2" s="36"/>
      <c r="H2" s="36"/>
      <c r="I2" s="88"/>
      <c r="J2" s="193"/>
      <c r="K2" s="193"/>
    </row>
    <row r="3" spans="1:11" ht="12.75" customHeight="1">
      <c r="A3" s="87"/>
      <c r="B3" s="36"/>
      <c r="C3" s="36"/>
      <c r="D3" s="36"/>
      <c r="E3" s="36"/>
      <c r="F3" s="36"/>
      <c r="G3" s="36"/>
      <c r="H3" s="36"/>
      <c r="I3" s="88"/>
      <c r="J3" s="193"/>
      <c r="K3" s="193"/>
    </row>
    <row r="4" spans="1:11" ht="15" customHeight="1">
      <c r="A4" s="89" t="s">
        <v>901</v>
      </c>
      <c r="B4" s="30"/>
      <c r="C4" s="30"/>
      <c r="D4" s="30"/>
      <c r="E4" s="30"/>
      <c r="F4" s="30"/>
      <c r="G4" s="30"/>
      <c r="H4" s="30"/>
      <c r="I4" s="90"/>
      <c r="J4" s="193"/>
      <c r="K4" s="193"/>
    </row>
    <row r="5" spans="1:11" ht="15" customHeight="1">
      <c r="A5" s="89" t="s">
        <v>763</v>
      </c>
      <c r="B5" s="30"/>
      <c r="C5" s="30"/>
      <c r="D5" s="30"/>
      <c r="E5" s="30"/>
      <c r="F5" s="30"/>
      <c r="G5" s="30"/>
      <c r="H5" s="30"/>
      <c r="I5" s="90"/>
      <c r="J5" s="193"/>
      <c r="K5" s="193"/>
    </row>
    <row r="6" spans="1:11" ht="15" customHeight="1">
      <c r="A6" s="91" t="s">
        <v>900</v>
      </c>
      <c r="B6" s="34"/>
      <c r="C6" s="34"/>
      <c r="D6" s="34"/>
      <c r="E6" s="34"/>
      <c r="F6" s="34"/>
      <c r="G6" s="83"/>
      <c r="H6" s="82" t="s">
        <v>762</v>
      </c>
      <c r="I6" s="92"/>
      <c r="J6" s="193">
        <v>1.2624</v>
      </c>
      <c r="K6" s="193"/>
    </row>
    <row r="7" spans="1:11" ht="15" customHeight="1">
      <c r="A7" s="91" t="s">
        <v>761</v>
      </c>
      <c r="B7" s="34"/>
      <c r="C7" s="34"/>
      <c r="D7" s="34"/>
      <c r="E7" s="34"/>
      <c r="F7" s="34"/>
      <c r="G7" s="34"/>
      <c r="H7" s="35">
        <v>0.26240000000000002</v>
      </c>
      <c r="I7" s="93"/>
      <c r="J7" s="193"/>
      <c r="K7" s="193"/>
    </row>
    <row r="8" spans="1:11" ht="15">
      <c r="A8" s="94"/>
      <c r="B8" s="5"/>
      <c r="C8" s="5"/>
      <c r="D8" s="3"/>
      <c r="E8" s="3"/>
      <c r="F8" s="3"/>
      <c r="G8" s="3"/>
      <c r="H8" s="4"/>
      <c r="I8" s="95"/>
      <c r="J8" s="193"/>
      <c r="K8" s="193"/>
    </row>
    <row r="9" spans="1:11" ht="21">
      <c r="A9" s="96" t="s">
        <v>765</v>
      </c>
      <c r="B9" s="32"/>
      <c r="C9" s="32"/>
      <c r="D9" s="32"/>
      <c r="E9" s="32"/>
      <c r="F9" s="32"/>
      <c r="G9" s="32"/>
      <c r="H9" s="32"/>
      <c r="I9" s="97"/>
      <c r="J9" s="193"/>
      <c r="K9" s="193"/>
    </row>
    <row r="10" spans="1:11" ht="25.5">
      <c r="A10" s="98" t="s">
        <v>766</v>
      </c>
      <c r="B10" s="7" t="s">
        <v>767</v>
      </c>
      <c r="C10" s="7" t="s">
        <v>768</v>
      </c>
      <c r="D10" s="7" t="s">
        <v>769</v>
      </c>
      <c r="E10" s="7" t="s">
        <v>770</v>
      </c>
      <c r="F10" s="7" t="s">
        <v>771</v>
      </c>
      <c r="G10" s="7" t="s">
        <v>772</v>
      </c>
      <c r="H10" s="7" t="s">
        <v>773</v>
      </c>
      <c r="I10" s="99" t="s">
        <v>774</v>
      </c>
      <c r="J10" s="193"/>
      <c r="K10" s="193"/>
    </row>
    <row r="11" spans="1:11">
      <c r="A11" s="100" t="s">
        <v>0</v>
      </c>
      <c r="B11" s="31"/>
      <c r="C11" s="31"/>
      <c r="D11" s="31"/>
      <c r="E11" s="15"/>
      <c r="F11" s="15"/>
      <c r="G11" s="15"/>
      <c r="H11" s="15"/>
      <c r="I11" s="101">
        <f>J12</f>
        <v>2121042.8300000005</v>
      </c>
      <c r="J11" s="193"/>
      <c r="K11" s="193"/>
    </row>
    <row r="12" spans="1:11">
      <c r="A12" s="102">
        <v>1</v>
      </c>
      <c r="B12" s="8"/>
      <c r="C12" s="8"/>
      <c r="D12" s="1" t="s">
        <v>1</v>
      </c>
      <c r="E12" s="16"/>
      <c r="F12" s="16"/>
      <c r="G12" s="16"/>
      <c r="H12" s="17" t="s">
        <v>2</v>
      </c>
      <c r="I12" s="103">
        <f>SUM(I13,I33,I46)</f>
        <v>227584.75</v>
      </c>
      <c r="J12" s="194">
        <f>SUM(I12+I55+I118+I128+I135+I144+I168+I216+I315+I343+I367+I371)</f>
        <v>2121042.8300000005</v>
      </c>
      <c r="K12" s="194">
        <f>1988901.86</f>
        <v>1988901.86</v>
      </c>
    </row>
    <row r="13" spans="1:11" s="64" customFormat="1">
      <c r="A13" s="104" t="s">
        <v>854</v>
      </c>
      <c r="B13" s="60"/>
      <c r="C13" s="60"/>
      <c r="D13" s="61" t="s">
        <v>4</v>
      </c>
      <c r="E13" s="62"/>
      <c r="F13" s="62"/>
      <c r="G13" s="62"/>
      <c r="H13" s="78" t="s">
        <v>2</v>
      </c>
      <c r="I13" s="105">
        <f>ROUND(SUM(I14:I32),2)</f>
        <v>135293.47</v>
      </c>
      <c r="J13" s="195"/>
      <c r="K13" s="195"/>
    </row>
    <row r="14" spans="1:11" ht="25.5">
      <c r="A14" s="106" t="s">
        <v>855</v>
      </c>
      <c r="B14" s="9" t="s">
        <v>60</v>
      </c>
      <c r="C14" s="9">
        <v>37259</v>
      </c>
      <c r="D14" s="20" t="s">
        <v>775</v>
      </c>
      <c r="E14" s="9" t="s">
        <v>61</v>
      </c>
      <c r="F14" s="18">
        <v>2</v>
      </c>
      <c r="G14" s="13">
        <v>260.74</v>
      </c>
      <c r="H14" s="13">
        <f>ROUND(G14*$J$6,2)</f>
        <v>329.16</v>
      </c>
      <c r="I14" s="107">
        <f>ROUND(H14*F14,2)</f>
        <v>658.32</v>
      </c>
      <c r="J14" s="196">
        <f>J12-I373</f>
        <v>1988901.8600000006</v>
      </c>
      <c r="K14" s="193"/>
    </row>
    <row r="15" spans="1:11" ht="51">
      <c r="A15" s="106" t="s">
        <v>856</v>
      </c>
      <c r="B15" s="9" t="s">
        <v>62</v>
      </c>
      <c r="C15" s="9" t="s">
        <v>63</v>
      </c>
      <c r="D15" s="20" t="s">
        <v>776</v>
      </c>
      <c r="E15" s="9" t="s">
        <v>64</v>
      </c>
      <c r="F15" s="18">
        <v>1</v>
      </c>
      <c r="G15" s="13">
        <v>332.05</v>
      </c>
      <c r="H15" s="13">
        <f t="shared" ref="H15:H78" si="0">ROUND(G15*$J$6,2)</f>
        <v>419.18</v>
      </c>
      <c r="I15" s="107">
        <f t="shared" ref="I15:I32" si="1">ROUND(H15*F15,2)</f>
        <v>419.18</v>
      </c>
    </row>
    <row r="16" spans="1:11" ht="25.5">
      <c r="A16" s="106" t="s">
        <v>857</v>
      </c>
      <c r="B16" s="9" t="s">
        <v>62</v>
      </c>
      <c r="C16" s="9" t="s">
        <v>65</v>
      </c>
      <c r="D16" s="2" t="s">
        <v>66</v>
      </c>
      <c r="E16" s="9" t="s">
        <v>67</v>
      </c>
      <c r="F16" s="18">
        <v>1</v>
      </c>
      <c r="G16" s="13">
        <v>539.26</v>
      </c>
      <c r="H16" s="13">
        <f t="shared" si="0"/>
        <v>680.76</v>
      </c>
      <c r="I16" s="107">
        <f t="shared" si="1"/>
        <v>680.76</v>
      </c>
    </row>
    <row r="17" spans="1:9">
      <c r="A17" s="106" t="s">
        <v>858</v>
      </c>
      <c r="B17" s="9" t="s">
        <v>62</v>
      </c>
      <c r="C17" s="9" t="s">
        <v>68</v>
      </c>
      <c r="D17" s="20" t="s">
        <v>777</v>
      </c>
      <c r="E17" s="9" t="s">
        <v>64</v>
      </c>
      <c r="F17" s="18">
        <v>3</v>
      </c>
      <c r="G17" s="13">
        <v>296.01</v>
      </c>
      <c r="H17" s="13">
        <f t="shared" si="0"/>
        <v>373.68</v>
      </c>
      <c r="I17" s="107">
        <f t="shared" si="1"/>
        <v>1121.04</v>
      </c>
    </row>
    <row r="18" spans="1:9" ht="25.5">
      <c r="A18" s="106" t="s">
        <v>859</v>
      </c>
      <c r="B18" s="9" t="s">
        <v>62</v>
      </c>
      <c r="C18" s="9" t="s">
        <v>69</v>
      </c>
      <c r="D18" s="2" t="s">
        <v>70</v>
      </c>
      <c r="E18" s="9" t="s">
        <v>64</v>
      </c>
      <c r="F18" s="18">
        <v>1</v>
      </c>
      <c r="G18" s="13">
        <v>254.12</v>
      </c>
      <c r="H18" s="13">
        <f t="shared" si="0"/>
        <v>320.8</v>
      </c>
      <c r="I18" s="107">
        <f t="shared" si="1"/>
        <v>320.8</v>
      </c>
    </row>
    <row r="19" spans="1:9" ht="25.5">
      <c r="A19" s="106" t="s">
        <v>860</v>
      </c>
      <c r="B19" s="9" t="s">
        <v>62</v>
      </c>
      <c r="C19" s="9" t="s">
        <v>71</v>
      </c>
      <c r="D19" s="2" t="s">
        <v>72</v>
      </c>
      <c r="E19" s="9" t="s">
        <v>64</v>
      </c>
      <c r="F19" s="18">
        <v>3</v>
      </c>
      <c r="G19" s="13">
        <v>680</v>
      </c>
      <c r="H19" s="13">
        <f t="shared" si="0"/>
        <v>858.43</v>
      </c>
      <c r="I19" s="107">
        <f t="shared" si="1"/>
        <v>2575.29</v>
      </c>
    </row>
    <row r="20" spans="1:9" ht="76.5">
      <c r="A20" s="106" t="s">
        <v>861</v>
      </c>
      <c r="B20" s="9" t="s">
        <v>62</v>
      </c>
      <c r="C20" s="9" t="s">
        <v>73</v>
      </c>
      <c r="D20" s="20" t="s">
        <v>778</v>
      </c>
      <c r="E20" s="9" t="s">
        <v>74</v>
      </c>
      <c r="F20" s="18">
        <v>8</v>
      </c>
      <c r="G20" s="13">
        <v>622.57000000000005</v>
      </c>
      <c r="H20" s="13">
        <f t="shared" si="0"/>
        <v>785.93</v>
      </c>
      <c r="I20" s="107">
        <f t="shared" si="1"/>
        <v>6287.44</v>
      </c>
    </row>
    <row r="21" spans="1:9" ht="102">
      <c r="A21" s="106" t="s">
        <v>862</v>
      </c>
      <c r="B21" s="9" t="s">
        <v>62</v>
      </c>
      <c r="C21" s="9" t="s">
        <v>75</v>
      </c>
      <c r="D21" s="20" t="s">
        <v>779</v>
      </c>
      <c r="E21" s="9" t="s">
        <v>74</v>
      </c>
      <c r="F21" s="18">
        <v>8</v>
      </c>
      <c r="G21" s="13">
        <v>725.39</v>
      </c>
      <c r="H21" s="13">
        <f t="shared" si="0"/>
        <v>915.73</v>
      </c>
      <c r="I21" s="107">
        <f t="shared" si="1"/>
        <v>7325.84</v>
      </c>
    </row>
    <row r="22" spans="1:9" ht="89.25">
      <c r="A22" s="106" t="s">
        <v>863</v>
      </c>
      <c r="B22" s="9" t="s">
        <v>76</v>
      </c>
      <c r="C22" s="9" t="s">
        <v>77</v>
      </c>
      <c r="D22" s="20" t="s">
        <v>780</v>
      </c>
      <c r="E22" s="9" t="s">
        <v>74</v>
      </c>
      <c r="F22" s="18">
        <v>8</v>
      </c>
      <c r="G22" s="13">
        <v>613.32000000000005</v>
      </c>
      <c r="H22" s="13">
        <f t="shared" si="0"/>
        <v>774.26</v>
      </c>
      <c r="I22" s="107">
        <f t="shared" si="1"/>
        <v>6194.08</v>
      </c>
    </row>
    <row r="23" spans="1:9" ht="38.25">
      <c r="A23" s="106" t="s">
        <v>864</v>
      </c>
      <c r="B23" s="9" t="s">
        <v>60</v>
      </c>
      <c r="C23" s="9" t="s">
        <v>78</v>
      </c>
      <c r="D23" s="2" t="s">
        <v>79</v>
      </c>
      <c r="E23" s="9" t="s">
        <v>64</v>
      </c>
      <c r="F23" s="18">
        <v>1</v>
      </c>
      <c r="G23" s="13">
        <v>202.71</v>
      </c>
      <c r="H23" s="13">
        <f t="shared" si="0"/>
        <v>255.9</v>
      </c>
      <c r="I23" s="107">
        <f t="shared" si="1"/>
        <v>255.9</v>
      </c>
    </row>
    <row r="24" spans="1:9" ht="25.5">
      <c r="A24" s="106" t="s">
        <v>865</v>
      </c>
      <c r="B24" s="9" t="s">
        <v>60</v>
      </c>
      <c r="C24" s="9" t="s">
        <v>80</v>
      </c>
      <c r="D24" s="2" t="s">
        <v>81</v>
      </c>
      <c r="E24" s="9" t="s">
        <v>64</v>
      </c>
      <c r="F24" s="18">
        <v>1</v>
      </c>
      <c r="G24" s="13">
        <v>286.45999999999998</v>
      </c>
      <c r="H24" s="13">
        <f t="shared" si="0"/>
        <v>361.63</v>
      </c>
      <c r="I24" s="107">
        <f t="shared" si="1"/>
        <v>361.63</v>
      </c>
    </row>
    <row r="25" spans="1:9">
      <c r="A25" s="106" t="s">
        <v>866</v>
      </c>
      <c r="B25" s="9" t="s">
        <v>60</v>
      </c>
      <c r="C25" s="9">
        <v>45659</v>
      </c>
      <c r="D25" s="2" t="s">
        <v>82</v>
      </c>
      <c r="E25" s="9" t="s">
        <v>64</v>
      </c>
      <c r="F25" s="18">
        <v>1</v>
      </c>
      <c r="G25" s="13">
        <v>4014.69</v>
      </c>
      <c r="H25" s="13">
        <f t="shared" si="0"/>
        <v>5068.1400000000003</v>
      </c>
      <c r="I25" s="107">
        <f t="shared" si="1"/>
        <v>5068.1400000000003</v>
      </c>
    </row>
    <row r="26" spans="1:9" ht="38.25">
      <c r="A26" s="106" t="s">
        <v>867</v>
      </c>
      <c r="B26" s="9" t="s">
        <v>56</v>
      </c>
      <c r="C26" s="9">
        <v>99059</v>
      </c>
      <c r="D26" s="2" t="s">
        <v>83</v>
      </c>
      <c r="E26" s="9" t="s">
        <v>84</v>
      </c>
      <c r="F26" s="18">
        <v>89.3</v>
      </c>
      <c r="G26" s="13">
        <v>60.52</v>
      </c>
      <c r="H26" s="13">
        <f t="shared" si="0"/>
        <v>76.400000000000006</v>
      </c>
      <c r="I26" s="107">
        <f t="shared" si="1"/>
        <v>6822.52</v>
      </c>
    </row>
    <row r="27" spans="1:9">
      <c r="A27" s="106" t="s">
        <v>868</v>
      </c>
      <c r="B27" s="9" t="s">
        <v>56</v>
      </c>
      <c r="C27" s="9">
        <v>98459</v>
      </c>
      <c r="D27" s="2" t="s">
        <v>85</v>
      </c>
      <c r="E27" s="9" t="s">
        <v>61</v>
      </c>
      <c r="F27" s="18">
        <v>88</v>
      </c>
      <c r="G27" s="13">
        <v>152.59</v>
      </c>
      <c r="H27" s="13">
        <f t="shared" si="0"/>
        <v>192.63</v>
      </c>
      <c r="I27" s="107">
        <f t="shared" si="1"/>
        <v>16951.439999999999</v>
      </c>
    </row>
    <row r="28" spans="1:9" ht="25.5">
      <c r="A28" s="106" t="s">
        <v>869</v>
      </c>
      <c r="B28" s="9" t="s">
        <v>56</v>
      </c>
      <c r="C28" s="9">
        <v>97637</v>
      </c>
      <c r="D28" s="20" t="s">
        <v>781</v>
      </c>
      <c r="E28" s="9" t="s">
        <v>61</v>
      </c>
      <c r="F28" s="18">
        <v>88</v>
      </c>
      <c r="G28" s="13">
        <v>2.17</v>
      </c>
      <c r="H28" s="13">
        <f t="shared" si="0"/>
        <v>2.74</v>
      </c>
      <c r="I28" s="107">
        <f t="shared" si="1"/>
        <v>241.12</v>
      </c>
    </row>
    <row r="29" spans="1:9">
      <c r="A29" s="106" t="s">
        <v>870</v>
      </c>
      <c r="B29" s="9" t="s">
        <v>56</v>
      </c>
      <c r="C29" s="9">
        <v>88326</v>
      </c>
      <c r="D29" s="2" t="s">
        <v>86</v>
      </c>
      <c r="E29" s="9" t="s">
        <v>87</v>
      </c>
      <c r="F29" s="18">
        <v>2880</v>
      </c>
      <c r="G29" s="13">
        <v>20.6</v>
      </c>
      <c r="H29" s="13">
        <f t="shared" si="0"/>
        <v>26.01</v>
      </c>
      <c r="I29" s="107">
        <f t="shared" si="1"/>
        <v>74908.800000000003</v>
      </c>
    </row>
    <row r="30" spans="1:9">
      <c r="A30" s="106" t="s">
        <v>871</v>
      </c>
      <c r="B30" s="9" t="s">
        <v>56</v>
      </c>
      <c r="C30" s="9">
        <v>97062</v>
      </c>
      <c r="D30" s="2" t="s">
        <v>88</v>
      </c>
      <c r="E30" s="9" t="s">
        <v>61</v>
      </c>
      <c r="F30" s="18">
        <v>71.55</v>
      </c>
      <c r="G30" s="13">
        <v>5.68</v>
      </c>
      <c r="H30" s="13">
        <f t="shared" si="0"/>
        <v>7.17</v>
      </c>
      <c r="I30" s="107">
        <f t="shared" si="1"/>
        <v>513.01</v>
      </c>
    </row>
    <row r="31" spans="1:9" ht="38.25">
      <c r="A31" s="106" t="s">
        <v>872</v>
      </c>
      <c r="B31" s="9" t="s">
        <v>62</v>
      </c>
      <c r="C31" s="9" t="s">
        <v>89</v>
      </c>
      <c r="D31" s="2" t="s">
        <v>90</v>
      </c>
      <c r="E31" s="9" t="s">
        <v>91</v>
      </c>
      <c r="F31" s="18">
        <v>227.7</v>
      </c>
      <c r="G31" s="13">
        <v>12</v>
      </c>
      <c r="H31" s="13">
        <f t="shared" si="0"/>
        <v>15.15</v>
      </c>
      <c r="I31" s="107">
        <f t="shared" si="1"/>
        <v>3449.66</v>
      </c>
    </row>
    <row r="32" spans="1:9" ht="25.5">
      <c r="A32" s="106" t="s">
        <v>873</v>
      </c>
      <c r="B32" s="9" t="s">
        <v>62</v>
      </c>
      <c r="C32" s="9" t="s">
        <v>92</v>
      </c>
      <c r="D32" s="20" t="s">
        <v>782</v>
      </c>
      <c r="E32" s="9" t="s">
        <v>84</v>
      </c>
      <c r="F32" s="18">
        <v>113.85</v>
      </c>
      <c r="G32" s="13">
        <v>7.92</v>
      </c>
      <c r="H32" s="13">
        <f t="shared" si="0"/>
        <v>10</v>
      </c>
      <c r="I32" s="107">
        <f t="shared" si="1"/>
        <v>1138.5</v>
      </c>
    </row>
    <row r="33" spans="1:9" s="64" customFormat="1">
      <c r="A33" s="104" t="s">
        <v>874</v>
      </c>
      <c r="B33" s="60"/>
      <c r="C33" s="60"/>
      <c r="D33" s="61" t="s">
        <v>5</v>
      </c>
      <c r="E33" s="62"/>
      <c r="F33" s="62"/>
      <c r="G33" s="62"/>
      <c r="H33" s="63">
        <f t="shared" si="0"/>
        <v>0</v>
      </c>
      <c r="I33" s="105">
        <f>SUM(I34:I45)</f>
        <v>35402.19</v>
      </c>
    </row>
    <row r="34" spans="1:9" ht="25.5">
      <c r="A34" s="106" t="s">
        <v>875</v>
      </c>
      <c r="B34" s="9" t="s">
        <v>62</v>
      </c>
      <c r="C34" s="9" t="s">
        <v>93</v>
      </c>
      <c r="D34" s="20" t="s">
        <v>783</v>
      </c>
      <c r="E34" s="9" t="s">
        <v>94</v>
      </c>
      <c r="F34" s="18">
        <v>64.2</v>
      </c>
      <c r="G34" s="13">
        <v>139.77000000000001</v>
      </c>
      <c r="H34" s="13">
        <f t="shared" si="0"/>
        <v>176.45</v>
      </c>
      <c r="I34" s="107">
        <f>ROUND(H34*F34,2)</f>
        <v>11328.09</v>
      </c>
    </row>
    <row r="35" spans="1:9" ht="25.5">
      <c r="A35" s="106" t="s">
        <v>876</v>
      </c>
      <c r="B35" s="9" t="s">
        <v>62</v>
      </c>
      <c r="C35" s="9" t="s">
        <v>95</v>
      </c>
      <c r="D35" s="20" t="s">
        <v>784</v>
      </c>
      <c r="E35" s="9" t="s">
        <v>94</v>
      </c>
      <c r="F35" s="18">
        <v>51</v>
      </c>
      <c r="G35" s="13">
        <v>79.2</v>
      </c>
      <c r="H35" s="13">
        <f t="shared" si="0"/>
        <v>99.98</v>
      </c>
      <c r="I35" s="107">
        <f t="shared" ref="I35:I45" si="2">ROUND(H35*F35,2)</f>
        <v>5098.9799999999996</v>
      </c>
    </row>
    <row r="36" spans="1:9" ht="38.25">
      <c r="A36" s="106" t="s">
        <v>877</v>
      </c>
      <c r="B36" s="9" t="s">
        <v>62</v>
      </c>
      <c r="C36" s="9" t="s">
        <v>96</v>
      </c>
      <c r="D36" s="20" t="s">
        <v>785</v>
      </c>
      <c r="E36" s="9" t="s">
        <v>61</v>
      </c>
      <c r="F36" s="18">
        <v>30</v>
      </c>
      <c r="G36" s="13">
        <v>14.32</v>
      </c>
      <c r="H36" s="13">
        <f t="shared" si="0"/>
        <v>18.079999999999998</v>
      </c>
      <c r="I36" s="107">
        <f t="shared" si="2"/>
        <v>542.4</v>
      </c>
    </row>
    <row r="37" spans="1:9">
      <c r="A37" s="106" t="s">
        <v>878</v>
      </c>
      <c r="B37" s="9" t="s">
        <v>60</v>
      </c>
      <c r="C37" s="9">
        <v>36937</v>
      </c>
      <c r="D37" s="2" t="s">
        <v>97</v>
      </c>
      <c r="E37" s="9" t="s">
        <v>84</v>
      </c>
      <c r="F37" s="18">
        <v>30</v>
      </c>
      <c r="G37" s="13">
        <v>7.15</v>
      </c>
      <c r="H37" s="13">
        <f t="shared" si="0"/>
        <v>9.0299999999999994</v>
      </c>
      <c r="I37" s="107">
        <f t="shared" si="2"/>
        <v>270.89999999999998</v>
      </c>
    </row>
    <row r="38" spans="1:9">
      <c r="A38" s="106" t="s">
        <v>879</v>
      </c>
      <c r="B38" s="9" t="s">
        <v>62</v>
      </c>
      <c r="C38" s="9" t="s">
        <v>98</v>
      </c>
      <c r="D38" s="2" t="s">
        <v>99</v>
      </c>
      <c r="E38" s="9" t="s">
        <v>94</v>
      </c>
      <c r="F38" s="18">
        <v>118.2</v>
      </c>
      <c r="G38" s="13">
        <v>22</v>
      </c>
      <c r="H38" s="13">
        <f t="shared" si="0"/>
        <v>27.77</v>
      </c>
      <c r="I38" s="107">
        <f t="shared" si="2"/>
        <v>3282.41</v>
      </c>
    </row>
    <row r="39" spans="1:9" ht="25.5">
      <c r="A39" s="106" t="s">
        <v>880</v>
      </c>
      <c r="B39" s="9" t="s">
        <v>62</v>
      </c>
      <c r="C39" s="9" t="s">
        <v>100</v>
      </c>
      <c r="D39" s="20" t="s">
        <v>786</v>
      </c>
      <c r="E39" s="9" t="s">
        <v>94</v>
      </c>
      <c r="F39" s="18">
        <v>118.2</v>
      </c>
      <c r="G39" s="13">
        <v>31.42</v>
      </c>
      <c r="H39" s="13">
        <f t="shared" si="0"/>
        <v>39.659999999999997</v>
      </c>
      <c r="I39" s="107">
        <f t="shared" si="2"/>
        <v>4687.8100000000004</v>
      </c>
    </row>
    <row r="40" spans="1:9" ht="38.25">
      <c r="A40" s="106" t="s">
        <v>881</v>
      </c>
      <c r="B40" s="9" t="s">
        <v>56</v>
      </c>
      <c r="C40" s="9">
        <v>98527</v>
      </c>
      <c r="D40" s="2" t="s">
        <v>101</v>
      </c>
      <c r="E40" s="9" t="s">
        <v>64</v>
      </c>
      <c r="F40" s="18">
        <v>4</v>
      </c>
      <c r="G40" s="13">
        <v>140.69</v>
      </c>
      <c r="H40" s="13">
        <f t="shared" si="0"/>
        <v>177.61</v>
      </c>
      <c r="I40" s="107">
        <f t="shared" si="2"/>
        <v>710.44</v>
      </c>
    </row>
    <row r="41" spans="1:9" ht="25.5">
      <c r="A41" s="106" t="s">
        <v>882</v>
      </c>
      <c r="B41" s="9" t="s">
        <v>56</v>
      </c>
      <c r="C41" s="9">
        <v>98530</v>
      </c>
      <c r="D41" s="20" t="s">
        <v>787</v>
      </c>
      <c r="E41" s="9" t="s">
        <v>64</v>
      </c>
      <c r="F41" s="18">
        <v>4</v>
      </c>
      <c r="G41" s="13">
        <v>101.83</v>
      </c>
      <c r="H41" s="13">
        <f t="shared" si="0"/>
        <v>128.55000000000001</v>
      </c>
      <c r="I41" s="107">
        <f t="shared" si="2"/>
        <v>514.20000000000005</v>
      </c>
    </row>
    <row r="42" spans="1:9" ht="25.5">
      <c r="A42" s="106" t="s">
        <v>883</v>
      </c>
      <c r="B42" s="9" t="s">
        <v>62</v>
      </c>
      <c r="C42" s="9" t="s">
        <v>102</v>
      </c>
      <c r="D42" s="20" t="s">
        <v>788</v>
      </c>
      <c r="E42" s="9" t="s">
        <v>61</v>
      </c>
      <c r="F42" s="18">
        <v>1420</v>
      </c>
      <c r="G42" s="13">
        <v>2.4</v>
      </c>
      <c r="H42" s="13">
        <f t="shared" si="0"/>
        <v>3.03</v>
      </c>
      <c r="I42" s="107">
        <f t="shared" si="2"/>
        <v>4302.6000000000004</v>
      </c>
    </row>
    <row r="43" spans="1:9" ht="38.25">
      <c r="A43" s="106" t="s">
        <v>884</v>
      </c>
      <c r="B43" s="9" t="s">
        <v>56</v>
      </c>
      <c r="C43" s="9">
        <v>98525</v>
      </c>
      <c r="D43" s="20" t="s">
        <v>789</v>
      </c>
      <c r="E43" s="9" t="s">
        <v>61</v>
      </c>
      <c r="F43" s="18">
        <v>1420</v>
      </c>
      <c r="G43" s="13">
        <v>0.3</v>
      </c>
      <c r="H43" s="13">
        <f t="shared" si="0"/>
        <v>0.38</v>
      </c>
      <c r="I43" s="107">
        <f t="shared" si="2"/>
        <v>539.6</v>
      </c>
    </row>
    <row r="44" spans="1:9" ht="25.5">
      <c r="A44" s="106" t="s">
        <v>885</v>
      </c>
      <c r="B44" s="9" t="s">
        <v>62</v>
      </c>
      <c r="C44" s="9" t="s">
        <v>103</v>
      </c>
      <c r="D44" s="20" t="s">
        <v>790</v>
      </c>
      <c r="E44" s="9" t="s">
        <v>94</v>
      </c>
      <c r="F44" s="18">
        <v>222</v>
      </c>
      <c r="G44" s="13">
        <v>1.41</v>
      </c>
      <c r="H44" s="13">
        <f t="shared" si="0"/>
        <v>1.78</v>
      </c>
      <c r="I44" s="107">
        <f t="shared" si="2"/>
        <v>395.16</v>
      </c>
    </row>
    <row r="45" spans="1:9" ht="25.5">
      <c r="A45" s="106" t="s">
        <v>886</v>
      </c>
      <c r="B45" s="9" t="s">
        <v>60</v>
      </c>
      <c r="C45" s="9">
        <v>38059</v>
      </c>
      <c r="D45" s="2" t="s">
        <v>104</v>
      </c>
      <c r="E45" s="9" t="s">
        <v>105</v>
      </c>
      <c r="F45" s="18">
        <v>2220</v>
      </c>
      <c r="G45" s="13">
        <v>1.33</v>
      </c>
      <c r="H45" s="13">
        <f t="shared" si="0"/>
        <v>1.68</v>
      </c>
      <c r="I45" s="107">
        <f t="shared" si="2"/>
        <v>3729.6</v>
      </c>
    </row>
    <row r="46" spans="1:9" s="64" customFormat="1">
      <c r="A46" s="104" t="s">
        <v>887</v>
      </c>
      <c r="B46" s="60"/>
      <c r="C46" s="60"/>
      <c r="D46" s="61" t="s">
        <v>6</v>
      </c>
      <c r="E46" s="62"/>
      <c r="F46" s="62"/>
      <c r="G46" s="62"/>
      <c r="H46" s="63">
        <f t="shared" si="0"/>
        <v>0</v>
      </c>
      <c r="I46" s="105">
        <f>SUM(I47:I54)</f>
        <v>56889.09</v>
      </c>
    </row>
    <row r="47" spans="1:9" ht="25.5">
      <c r="A47" s="106" t="s">
        <v>888</v>
      </c>
      <c r="B47" s="9" t="s">
        <v>62</v>
      </c>
      <c r="C47" s="9" t="s">
        <v>106</v>
      </c>
      <c r="D47" s="20" t="s">
        <v>797</v>
      </c>
      <c r="E47" s="9" t="s">
        <v>94</v>
      </c>
      <c r="F47" s="18">
        <v>577</v>
      </c>
      <c r="G47" s="13">
        <v>3.3</v>
      </c>
      <c r="H47" s="13">
        <f t="shared" si="0"/>
        <v>4.17</v>
      </c>
      <c r="I47" s="107">
        <f>ROUND(H47*F47,2)</f>
        <v>2406.09</v>
      </c>
    </row>
    <row r="48" spans="1:9" ht="25.5">
      <c r="A48" s="106" t="s">
        <v>889</v>
      </c>
      <c r="B48" s="9" t="s">
        <v>60</v>
      </c>
      <c r="C48" s="9">
        <v>38059</v>
      </c>
      <c r="D48" s="20" t="s">
        <v>791</v>
      </c>
      <c r="E48" s="9" t="s">
        <v>105</v>
      </c>
      <c r="F48" s="18">
        <v>8010</v>
      </c>
      <c r="G48" s="13">
        <v>1.33</v>
      </c>
      <c r="H48" s="13">
        <f t="shared" si="0"/>
        <v>1.68</v>
      </c>
      <c r="I48" s="107">
        <f t="shared" ref="I48:I54" si="3">ROUND(H48*F48,2)</f>
        <v>13456.8</v>
      </c>
    </row>
    <row r="49" spans="1:9">
      <c r="A49" s="106" t="s">
        <v>890</v>
      </c>
      <c r="B49" s="9" t="s">
        <v>107</v>
      </c>
      <c r="C49" s="9">
        <v>36965</v>
      </c>
      <c r="D49" s="2" t="s">
        <v>108</v>
      </c>
      <c r="E49" s="9" t="s">
        <v>94</v>
      </c>
      <c r="F49" s="18">
        <v>430</v>
      </c>
      <c r="G49" s="13">
        <v>3.64</v>
      </c>
      <c r="H49" s="13">
        <f t="shared" si="0"/>
        <v>4.5999999999999996</v>
      </c>
      <c r="I49" s="107">
        <f t="shared" si="3"/>
        <v>1978</v>
      </c>
    </row>
    <row r="50" spans="1:9" ht="25.5">
      <c r="A50" s="106" t="s">
        <v>891</v>
      </c>
      <c r="B50" s="9" t="s">
        <v>62</v>
      </c>
      <c r="C50" s="9" t="s">
        <v>109</v>
      </c>
      <c r="D50" s="20" t="s">
        <v>792</v>
      </c>
      <c r="E50" s="9" t="s">
        <v>94</v>
      </c>
      <c r="F50" s="18">
        <v>15</v>
      </c>
      <c r="G50" s="13">
        <v>2.56</v>
      </c>
      <c r="H50" s="13">
        <f t="shared" si="0"/>
        <v>3.23</v>
      </c>
      <c r="I50" s="107">
        <f t="shared" si="3"/>
        <v>48.45</v>
      </c>
    </row>
    <row r="51" spans="1:9" ht="25.5">
      <c r="A51" s="106" t="s">
        <v>892</v>
      </c>
      <c r="B51" s="9" t="s">
        <v>62</v>
      </c>
      <c r="C51" s="9" t="s">
        <v>110</v>
      </c>
      <c r="D51" s="20" t="s">
        <v>793</v>
      </c>
      <c r="E51" s="9" t="s">
        <v>67</v>
      </c>
      <c r="F51" s="18">
        <v>10</v>
      </c>
      <c r="G51" s="13">
        <v>55.04</v>
      </c>
      <c r="H51" s="13">
        <f t="shared" si="0"/>
        <v>69.48</v>
      </c>
      <c r="I51" s="107">
        <f t="shared" si="3"/>
        <v>694.8</v>
      </c>
    </row>
    <row r="52" spans="1:9">
      <c r="A52" s="106" t="s">
        <v>893</v>
      </c>
      <c r="B52" s="9" t="s">
        <v>60</v>
      </c>
      <c r="C52" s="9">
        <v>51441</v>
      </c>
      <c r="D52" s="2" t="s">
        <v>111</v>
      </c>
      <c r="E52" s="9" t="s">
        <v>94</v>
      </c>
      <c r="F52" s="18">
        <v>112.5</v>
      </c>
      <c r="G52" s="13">
        <v>265.52999999999997</v>
      </c>
      <c r="H52" s="13">
        <f t="shared" si="0"/>
        <v>335.21</v>
      </c>
      <c r="I52" s="107">
        <f t="shared" si="3"/>
        <v>37711.129999999997</v>
      </c>
    </row>
    <row r="53" spans="1:9" ht="25.5">
      <c r="A53" s="106" t="s">
        <v>894</v>
      </c>
      <c r="B53" s="9" t="s">
        <v>62</v>
      </c>
      <c r="C53" s="9" t="s">
        <v>112</v>
      </c>
      <c r="D53" s="20" t="s">
        <v>794</v>
      </c>
      <c r="E53" s="9" t="s">
        <v>67</v>
      </c>
      <c r="F53" s="18">
        <v>2</v>
      </c>
      <c r="G53" s="13">
        <v>95.08</v>
      </c>
      <c r="H53" s="13">
        <f t="shared" si="0"/>
        <v>120.03</v>
      </c>
      <c r="I53" s="107">
        <f t="shared" si="3"/>
        <v>240.06</v>
      </c>
    </row>
    <row r="54" spans="1:9" ht="25.5">
      <c r="A54" s="106" t="s">
        <v>895</v>
      </c>
      <c r="B54" s="9" t="s">
        <v>62</v>
      </c>
      <c r="C54" s="9" t="s">
        <v>113</v>
      </c>
      <c r="D54" s="20" t="s">
        <v>795</v>
      </c>
      <c r="E54" s="9" t="s">
        <v>67</v>
      </c>
      <c r="F54" s="18">
        <v>8</v>
      </c>
      <c r="G54" s="13">
        <v>35.03</v>
      </c>
      <c r="H54" s="13">
        <f t="shared" si="0"/>
        <v>44.22</v>
      </c>
      <c r="I54" s="107">
        <f t="shared" si="3"/>
        <v>353.76</v>
      </c>
    </row>
    <row r="55" spans="1:9" s="70" customFormat="1">
      <c r="A55" s="108">
        <v>2</v>
      </c>
      <c r="B55" s="74"/>
      <c r="C55" s="74"/>
      <c r="D55" s="67" t="s">
        <v>7</v>
      </c>
      <c r="E55" s="68"/>
      <c r="F55" s="68"/>
      <c r="G55" s="68"/>
      <c r="H55" s="69">
        <f t="shared" si="0"/>
        <v>0</v>
      </c>
      <c r="I55" s="109">
        <f>SUM(I56,I61,I71,I83,I86,I94,I103,I112)</f>
        <v>592256.24</v>
      </c>
    </row>
    <row r="56" spans="1:9" s="64" customFormat="1">
      <c r="A56" s="104" t="s">
        <v>8</v>
      </c>
      <c r="B56" s="60"/>
      <c r="C56" s="60"/>
      <c r="D56" s="61" t="s">
        <v>9</v>
      </c>
      <c r="E56" s="62"/>
      <c r="F56" s="62"/>
      <c r="G56" s="62"/>
      <c r="H56" s="63">
        <f t="shared" si="0"/>
        <v>0</v>
      </c>
      <c r="I56" s="105">
        <f>SUM(I57:I60)</f>
        <v>46098.47</v>
      </c>
    </row>
    <row r="57" spans="1:9" ht="38.25">
      <c r="A57" s="110" t="s">
        <v>114</v>
      </c>
      <c r="B57" s="9" t="s">
        <v>62</v>
      </c>
      <c r="C57" s="9" t="s">
        <v>115</v>
      </c>
      <c r="D57" s="20" t="s">
        <v>796</v>
      </c>
      <c r="E57" s="9" t="s">
        <v>116</v>
      </c>
      <c r="F57" s="18">
        <v>1</v>
      </c>
      <c r="G57" s="13">
        <v>9000</v>
      </c>
      <c r="H57" s="13">
        <f t="shared" si="0"/>
        <v>11361.6</v>
      </c>
      <c r="I57" s="107">
        <f>ROUND(H57*F57,2)</f>
        <v>11361.6</v>
      </c>
    </row>
    <row r="58" spans="1:9" ht="25.5">
      <c r="A58" s="110" t="s">
        <v>117</v>
      </c>
      <c r="B58" s="9" t="s">
        <v>62</v>
      </c>
      <c r="C58" s="9" t="s">
        <v>118</v>
      </c>
      <c r="D58" s="2" t="s">
        <v>119</v>
      </c>
      <c r="E58" s="9" t="s">
        <v>84</v>
      </c>
      <c r="F58" s="18">
        <v>81</v>
      </c>
      <c r="G58" s="13">
        <v>154.78</v>
      </c>
      <c r="H58" s="13">
        <f t="shared" si="0"/>
        <v>195.39</v>
      </c>
      <c r="I58" s="107">
        <f t="shared" ref="I58:I60" si="4">ROUND(H58*F58,2)</f>
        <v>15826.59</v>
      </c>
    </row>
    <row r="59" spans="1:9" ht="25.5">
      <c r="A59" s="110" t="s">
        <v>120</v>
      </c>
      <c r="B59" s="9" t="s">
        <v>62</v>
      </c>
      <c r="C59" s="9" t="s">
        <v>121</v>
      </c>
      <c r="D59" s="2" t="s">
        <v>122</v>
      </c>
      <c r="E59" s="9" t="s">
        <v>84</v>
      </c>
      <c r="F59" s="18">
        <v>90</v>
      </c>
      <c r="G59" s="13">
        <v>163.58000000000001</v>
      </c>
      <c r="H59" s="13">
        <f t="shared" si="0"/>
        <v>206.5</v>
      </c>
      <c r="I59" s="107">
        <f t="shared" si="4"/>
        <v>18585</v>
      </c>
    </row>
    <row r="60" spans="1:9" ht="25.5">
      <c r="A60" s="110" t="s">
        <v>123</v>
      </c>
      <c r="B60" s="9" t="s">
        <v>56</v>
      </c>
      <c r="C60" s="9">
        <v>95601</v>
      </c>
      <c r="D60" s="2" t="s">
        <v>124</v>
      </c>
      <c r="E60" s="9" t="s">
        <v>64</v>
      </c>
      <c r="F60" s="18">
        <v>19</v>
      </c>
      <c r="G60" s="13">
        <v>13.56</v>
      </c>
      <c r="H60" s="13">
        <f t="shared" si="0"/>
        <v>17.12</v>
      </c>
      <c r="I60" s="107">
        <f t="shared" si="4"/>
        <v>325.27999999999997</v>
      </c>
    </row>
    <row r="61" spans="1:9" s="64" customFormat="1">
      <c r="A61" s="104" t="s">
        <v>10</v>
      </c>
      <c r="B61" s="60"/>
      <c r="C61" s="60"/>
      <c r="D61" s="61" t="s">
        <v>11</v>
      </c>
      <c r="E61" s="62"/>
      <c r="F61" s="62"/>
      <c r="G61" s="62"/>
      <c r="H61" s="63">
        <f t="shared" si="0"/>
        <v>0</v>
      </c>
      <c r="I61" s="105">
        <f>SUM(I62:I70)</f>
        <v>11555.11</v>
      </c>
    </row>
    <row r="62" spans="1:9" ht="25.5">
      <c r="A62" s="110" t="s">
        <v>125</v>
      </c>
      <c r="B62" s="9" t="s">
        <v>56</v>
      </c>
      <c r="C62" s="9">
        <v>96523</v>
      </c>
      <c r="D62" s="20" t="s">
        <v>798</v>
      </c>
      <c r="E62" s="9" t="s">
        <v>94</v>
      </c>
      <c r="F62" s="18">
        <v>2.9</v>
      </c>
      <c r="G62" s="13">
        <v>74.22</v>
      </c>
      <c r="H62" s="13">
        <f t="shared" si="0"/>
        <v>93.7</v>
      </c>
      <c r="I62" s="107">
        <f>ROUND(H62*F62,2)</f>
        <v>271.73</v>
      </c>
    </row>
    <row r="63" spans="1:9" ht="38.25">
      <c r="A63" s="110" t="s">
        <v>126</v>
      </c>
      <c r="B63" s="9" t="s">
        <v>56</v>
      </c>
      <c r="C63" s="9">
        <v>96531</v>
      </c>
      <c r="D63" s="20" t="s">
        <v>799</v>
      </c>
      <c r="E63" s="9" t="s">
        <v>61</v>
      </c>
      <c r="F63" s="18">
        <v>21</v>
      </c>
      <c r="G63" s="13">
        <v>153.54</v>
      </c>
      <c r="H63" s="13">
        <f t="shared" si="0"/>
        <v>193.83</v>
      </c>
      <c r="I63" s="107">
        <f t="shared" ref="I63:I70" si="5">ROUND(H63*F63,2)</f>
        <v>4070.43</v>
      </c>
    </row>
    <row r="64" spans="1:9" ht="25.5">
      <c r="A64" s="110" t="s">
        <v>127</v>
      </c>
      <c r="B64" s="9" t="s">
        <v>56</v>
      </c>
      <c r="C64" s="9">
        <v>96545</v>
      </c>
      <c r="D64" s="20" t="s">
        <v>800</v>
      </c>
      <c r="E64" s="9" t="s">
        <v>128</v>
      </c>
      <c r="F64" s="18">
        <v>48.42</v>
      </c>
      <c r="G64" s="13">
        <v>17.3</v>
      </c>
      <c r="H64" s="13">
        <f t="shared" si="0"/>
        <v>21.84</v>
      </c>
      <c r="I64" s="107">
        <f t="shared" si="5"/>
        <v>1057.49</v>
      </c>
    </row>
    <row r="65" spans="1:9" ht="25.5">
      <c r="A65" s="110" t="s">
        <v>129</v>
      </c>
      <c r="B65" s="9" t="s">
        <v>56</v>
      </c>
      <c r="C65" s="9">
        <v>96546</v>
      </c>
      <c r="D65" s="20" t="s">
        <v>801</v>
      </c>
      <c r="E65" s="9" t="s">
        <v>128</v>
      </c>
      <c r="F65" s="18">
        <v>159.52000000000001</v>
      </c>
      <c r="G65" s="13">
        <v>15.54</v>
      </c>
      <c r="H65" s="13">
        <f t="shared" si="0"/>
        <v>19.62</v>
      </c>
      <c r="I65" s="107">
        <f t="shared" si="5"/>
        <v>3129.78</v>
      </c>
    </row>
    <row r="66" spans="1:9">
      <c r="A66" s="110" t="s">
        <v>130</v>
      </c>
      <c r="B66" s="9" t="s">
        <v>62</v>
      </c>
      <c r="C66" s="9" t="s">
        <v>131</v>
      </c>
      <c r="D66" s="2" t="s">
        <v>132</v>
      </c>
      <c r="E66" s="9" t="s">
        <v>94</v>
      </c>
      <c r="F66" s="18">
        <v>0.32</v>
      </c>
      <c r="G66" s="13">
        <v>53.41</v>
      </c>
      <c r="H66" s="13">
        <f t="shared" si="0"/>
        <v>67.42</v>
      </c>
      <c r="I66" s="107">
        <f t="shared" si="5"/>
        <v>21.57</v>
      </c>
    </row>
    <row r="67" spans="1:9" ht="25.5">
      <c r="A67" s="110" t="s">
        <v>133</v>
      </c>
      <c r="B67" s="9" t="s">
        <v>56</v>
      </c>
      <c r="C67" s="9">
        <v>96619</v>
      </c>
      <c r="D67" s="2" t="s">
        <v>134</v>
      </c>
      <c r="E67" s="9" t="s">
        <v>61</v>
      </c>
      <c r="F67" s="18">
        <v>5.85</v>
      </c>
      <c r="G67" s="13">
        <v>24.89</v>
      </c>
      <c r="H67" s="13">
        <f t="shared" si="0"/>
        <v>31.42</v>
      </c>
      <c r="I67" s="107">
        <f t="shared" si="5"/>
        <v>183.81</v>
      </c>
    </row>
    <row r="68" spans="1:9" ht="25.5">
      <c r="A68" s="110" t="s">
        <v>135</v>
      </c>
      <c r="B68" s="9" t="s">
        <v>56</v>
      </c>
      <c r="C68" s="9">
        <v>101616</v>
      </c>
      <c r="D68" s="20" t="s">
        <v>802</v>
      </c>
      <c r="E68" s="9" t="s">
        <v>61</v>
      </c>
      <c r="F68" s="18">
        <v>5.85</v>
      </c>
      <c r="G68" s="13">
        <v>4.84</v>
      </c>
      <c r="H68" s="13">
        <f t="shared" si="0"/>
        <v>6.11</v>
      </c>
      <c r="I68" s="107">
        <f t="shared" si="5"/>
        <v>35.74</v>
      </c>
    </row>
    <row r="69" spans="1:9" ht="38.25">
      <c r="A69" s="110" t="s">
        <v>137</v>
      </c>
      <c r="B69" s="9" t="s">
        <v>56</v>
      </c>
      <c r="C69" s="9">
        <v>96557</v>
      </c>
      <c r="D69" s="20" t="s">
        <v>803</v>
      </c>
      <c r="E69" s="9" t="s">
        <v>94</v>
      </c>
      <c r="F69" s="18">
        <v>2.9</v>
      </c>
      <c r="G69" s="13">
        <v>412.86</v>
      </c>
      <c r="H69" s="13">
        <f t="shared" si="0"/>
        <v>521.19000000000005</v>
      </c>
      <c r="I69" s="107">
        <f t="shared" si="5"/>
        <v>1511.45</v>
      </c>
    </row>
    <row r="70" spans="1:9" ht="25.5">
      <c r="A70" s="110" t="s">
        <v>138</v>
      </c>
      <c r="B70" s="9" t="s">
        <v>60</v>
      </c>
      <c r="C70" s="9">
        <v>37143</v>
      </c>
      <c r="D70" s="20" t="s">
        <v>804</v>
      </c>
      <c r="E70" s="9" t="s">
        <v>61</v>
      </c>
      <c r="F70" s="18">
        <v>22.41</v>
      </c>
      <c r="G70" s="13">
        <v>45</v>
      </c>
      <c r="H70" s="13">
        <f t="shared" si="0"/>
        <v>56.81</v>
      </c>
      <c r="I70" s="107">
        <f t="shared" si="5"/>
        <v>1273.1099999999999</v>
      </c>
    </row>
    <row r="71" spans="1:9" s="64" customFormat="1">
      <c r="A71" s="104" t="s">
        <v>12</v>
      </c>
      <c r="B71" s="75"/>
      <c r="C71" s="76"/>
      <c r="D71" s="77" t="s">
        <v>13</v>
      </c>
      <c r="E71" s="62"/>
      <c r="F71" s="62"/>
      <c r="G71" s="62"/>
      <c r="H71" s="63">
        <f t="shared" si="0"/>
        <v>0</v>
      </c>
      <c r="I71" s="105">
        <f>SUM(I72:I82)</f>
        <v>55265.830000000009</v>
      </c>
    </row>
    <row r="72" spans="1:9" ht="25.5">
      <c r="A72" s="110" t="s">
        <v>140</v>
      </c>
      <c r="B72" s="9" t="s">
        <v>56</v>
      </c>
      <c r="C72" s="9">
        <v>96527</v>
      </c>
      <c r="D72" s="20" t="s">
        <v>805</v>
      </c>
      <c r="E72" s="9" t="s">
        <v>94</v>
      </c>
      <c r="F72" s="18">
        <v>7.2</v>
      </c>
      <c r="G72" s="13">
        <v>97.22</v>
      </c>
      <c r="H72" s="13">
        <f t="shared" si="0"/>
        <v>122.73</v>
      </c>
      <c r="I72" s="107">
        <f>ROUND(H72*F72,2)</f>
        <v>883.66</v>
      </c>
    </row>
    <row r="73" spans="1:9" ht="51">
      <c r="A73" s="110" t="s">
        <v>141</v>
      </c>
      <c r="B73" s="9" t="s">
        <v>56</v>
      </c>
      <c r="C73" s="9">
        <v>96533</v>
      </c>
      <c r="D73" s="2" t="s">
        <v>142</v>
      </c>
      <c r="E73" s="9" t="s">
        <v>61</v>
      </c>
      <c r="F73" s="18">
        <v>94</v>
      </c>
      <c r="G73" s="13">
        <v>139.30000000000001</v>
      </c>
      <c r="H73" s="13">
        <f t="shared" si="0"/>
        <v>175.85</v>
      </c>
      <c r="I73" s="107">
        <f t="shared" ref="I73:I82" si="6">ROUND(H73*F73,2)</f>
        <v>16529.900000000001</v>
      </c>
    </row>
    <row r="74" spans="1:9" ht="25.5">
      <c r="A74" s="110" t="s">
        <v>143</v>
      </c>
      <c r="B74" s="9" t="s">
        <v>56</v>
      </c>
      <c r="C74" s="9">
        <v>96543</v>
      </c>
      <c r="D74" s="20" t="s">
        <v>806</v>
      </c>
      <c r="E74" s="9" t="s">
        <v>128</v>
      </c>
      <c r="F74" s="18">
        <v>100.18</v>
      </c>
      <c r="G74" s="13">
        <v>19.190000000000001</v>
      </c>
      <c r="H74" s="13">
        <f t="shared" si="0"/>
        <v>24.23</v>
      </c>
      <c r="I74" s="107">
        <f t="shared" si="6"/>
        <v>2427.36</v>
      </c>
    </row>
    <row r="75" spans="1:9" ht="25.5">
      <c r="A75" s="110" t="s">
        <v>144</v>
      </c>
      <c r="B75" s="9" t="s">
        <v>56</v>
      </c>
      <c r="C75" s="9">
        <v>96546</v>
      </c>
      <c r="D75" s="20" t="s">
        <v>807</v>
      </c>
      <c r="E75" s="9" t="s">
        <v>128</v>
      </c>
      <c r="F75" s="18">
        <v>245.82</v>
      </c>
      <c r="G75" s="13">
        <v>15.54</v>
      </c>
      <c r="H75" s="13">
        <f t="shared" si="0"/>
        <v>19.62</v>
      </c>
      <c r="I75" s="107">
        <f t="shared" si="6"/>
        <v>4822.99</v>
      </c>
    </row>
    <row r="76" spans="1:9" ht="25.5">
      <c r="A76" s="110" t="s">
        <v>145</v>
      </c>
      <c r="B76" s="9" t="s">
        <v>56</v>
      </c>
      <c r="C76" s="9">
        <v>96547</v>
      </c>
      <c r="D76" s="20" t="s">
        <v>808</v>
      </c>
      <c r="E76" s="9" t="s">
        <v>128</v>
      </c>
      <c r="F76" s="18">
        <v>54.17</v>
      </c>
      <c r="G76" s="13">
        <v>13.19</v>
      </c>
      <c r="H76" s="13">
        <f t="shared" si="0"/>
        <v>16.649999999999999</v>
      </c>
      <c r="I76" s="107">
        <f t="shared" si="6"/>
        <v>901.93</v>
      </c>
    </row>
    <row r="77" spans="1:9" ht="25.5">
      <c r="A77" s="110" t="s">
        <v>146</v>
      </c>
      <c r="B77" s="9" t="s">
        <v>56</v>
      </c>
      <c r="C77" s="9">
        <v>96548</v>
      </c>
      <c r="D77" s="20" t="s">
        <v>809</v>
      </c>
      <c r="E77" s="9" t="s">
        <v>128</v>
      </c>
      <c r="F77" s="18">
        <v>22.25</v>
      </c>
      <c r="G77" s="13">
        <v>12.58</v>
      </c>
      <c r="H77" s="13">
        <f t="shared" si="0"/>
        <v>15.88</v>
      </c>
      <c r="I77" s="107">
        <f t="shared" si="6"/>
        <v>353.33</v>
      </c>
    </row>
    <row r="78" spans="1:9">
      <c r="A78" s="110" t="s">
        <v>147</v>
      </c>
      <c r="B78" s="9" t="s">
        <v>62</v>
      </c>
      <c r="C78" s="9" t="s">
        <v>131</v>
      </c>
      <c r="D78" s="2" t="s">
        <v>132</v>
      </c>
      <c r="E78" s="9" t="s">
        <v>94</v>
      </c>
      <c r="F78" s="18">
        <v>5.68</v>
      </c>
      <c r="G78" s="13">
        <v>53.41</v>
      </c>
      <c r="H78" s="13">
        <f t="shared" si="0"/>
        <v>67.42</v>
      </c>
      <c r="I78" s="107">
        <f t="shared" si="6"/>
        <v>382.95</v>
      </c>
    </row>
    <row r="79" spans="1:9" ht="25.5">
      <c r="A79" s="110" t="s">
        <v>148</v>
      </c>
      <c r="B79" s="9" t="s">
        <v>62</v>
      </c>
      <c r="C79" s="9" t="s">
        <v>149</v>
      </c>
      <c r="D79" s="2" t="s">
        <v>150</v>
      </c>
      <c r="E79" s="9" t="s">
        <v>94</v>
      </c>
      <c r="F79" s="18">
        <v>4.74</v>
      </c>
      <c r="G79" s="13">
        <v>369.7</v>
      </c>
      <c r="H79" s="13">
        <f t="shared" ref="H79:H142" si="7">ROUND(G79*$J$6,2)</f>
        <v>466.71</v>
      </c>
      <c r="I79" s="107">
        <f t="shared" si="6"/>
        <v>2212.21</v>
      </c>
    </row>
    <row r="80" spans="1:9" ht="25.5">
      <c r="A80" s="110" t="s">
        <v>151</v>
      </c>
      <c r="B80" s="9" t="s">
        <v>56</v>
      </c>
      <c r="C80" s="9">
        <v>101616</v>
      </c>
      <c r="D80" s="2" t="s">
        <v>136</v>
      </c>
      <c r="E80" s="9" t="s">
        <v>61</v>
      </c>
      <c r="F80" s="18">
        <v>94.74</v>
      </c>
      <c r="G80" s="13">
        <v>4.84</v>
      </c>
      <c r="H80" s="13">
        <f t="shared" si="7"/>
        <v>6.11</v>
      </c>
      <c r="I80" s="107">
        <f t="shared" si="6"/>
        <v>578.86</v>
      </c>
    </row>
    <row r="81" spans="1:9" ht="38.25">
      <c r="A81" s="110" t="s">
        <v>152</v>
      </c>
      <c r="B81" s="9" t="s">
        <v>56</v>
      </c>
      <c r="C81" s="9">
        <v>96557</v>
      </c>
      <c r="D81" s="20" t="s">
        <v>803</v>
      </c>
      <c r="E81" s="9" t="s">
        <v>94</v>
      </c>
      <c r="F81" s="18">
        <v>7.2</v>
      </c>
      <c r="G81" s="13">
        <v>412.86</v>
      </c>
      <c r="H81" s="13">
        <f t="shared" si="7"/>
        <v>521.19000000000005</v>
      </c>
      <c r="I81" s="107">
        <f t="shared" si="6"/>
        <v>3752.57</v>
      </c>
    </row>
    <row r="82" spans="1:9" ht="25.5">
      <c r="A82" s="110" t="s">
        <v>153</v>
      </c>
      <c r="B82" s="9" t="s">
        <v>60</v>
      </c>
      <c r="C82" s="9">
        <v>37143</v>
      </c>
      <c r="D82" s="2" t="s">
        <v>154</v>
      </c>
      <c r="E82" s="9" t="s">
        <v>61</v>
      </c>
      <c r="F82" s="18">
        <v>394.65</v>
      </c>
      <c r="G82" s="13">
        <v>45</v>
      </c>
      <c r="H82" s="13">
        <f t="shared" si="7"/>
        <v>56.81</v>
      </c>
      <c r="I82" s="107">
        <f t="shared" si="6"/>
        <v>22420.07</v>
      </c>
    </row>
    <row r="83" spans="1:9" s="64" customFormat="1">
      <c r="A83" s="111" t="s">
        <v>14</v>
      </c>
      <c r="B83" s="72"/>
      <c r="C83" s="72"/>
      <c r="D83" s="61" t="s">
        <v>15</v>
      </c>
      <c r="E83" s="62"/>
      <c r="F83" s="62"/>
      <c r="G83" s="62"/>
      <c r="H83" s="63">
        <f t="shared" si="7"/>
        <v>0</v>
      </c>
      <c r="I83" s="105">
        <f>SUM(I84:I85)</f>
        <v>76937.3</v>
      </c>
    </row>
    <row r="84" spans="1:9">
      <c r="A84" s="110" t="s">
        <v>155</v>
      </c>
      <c r="B84" s="9" t="s">
        <v>62</v>
      </c>
      <c r="C84" s="9" t="s">
        <v>156</v>
      </c>
      <c r="D84" s="2" t="s">
        <v>157</v>
      </c>
      <c r="E84" s="9" t="s">
        <v>94</v>
      </c>
      <c r="F84" s="18">
        <v>26.08</v>
      </c>
      <c r="G84" s="13">
        <v>104.5</v>
      </c>
      <c r="H84" s="13">
        <f t="shared" si="7"/>
        <v>131.91999999999999</v>
      </c>
      <c r="I84" s="107">
        <f>ROUND(H84*F84,2)</f>
        <v>3440.47</v>
      </c>
    </row>
    <row r="85" spans="1:9" ht="38.25">
      <c r="A85" s="110" t="s">
        <v>158</v>
      </c>
      <c r="B85" s="9" t="s">
        <v>56</v>
      </c>
      <c r="C85" s="9">
        <v>94997</v>
      </c>
      <c r="D85" s="2" t="s">
        <v>159</v>
      </c>
      <c r="E85" s="9" t="s">
        <v>61</v>
      </c>
      <c r="F85" s="18">
        <v>521.54999999999995</v>
      </c>
      <c r="G85" s="13">
        <v>111.63</v>
      </c>
      <c r="H85" s="13">
        <f t="shared" si="7"/>
        <v>140.91999999999999</v>
      </c>
      <c r="I85" s="107">
        <f>ROUND(H85*F85,2)</f>
        <v>73496.83</v>
      </c>
    </row>
    <row r="86" spans="1:9" s="64" customFormat="1">
      <c r="A86" s="111" t="s">
        <v>16</v>
      </c>
      <c r="B86" s="72"/>
      <c r="C86" s="72"/>
      <c r="D86" s="61" t="s">
        <v>17</v>
      </c>
      <c r="E86" s="62"/>
      <c r="F86" s="62"/>
      <c r="G86" s="62"/>
      <c r="H86" s="63">
        <f t="shared" si="7"/>
        <v>0</v>
      </c>
      <c r="I86" s="105">
        <f>SUM(I87:I93)</f>
        <v>35665.589999999997</v>
      </c>
    </row>
    <row r="87" spans="1:9" ht="51">
      <c r="A87" s="110" t="s">
        <v>160</v>
      </c>
      <c r="B87" s="9" t="s">
        <v>56</v>
      </c>
      <c r="C87" s="9">
        <v>92415</v>
      </c>
      <c r="D87" s="2" t="s">
        <v>161</v>
      </c>
      <c r="E87" s="9" t="s">
        <v>61</v>
      </c>
      <c r="F87" s="18">
        <v>112</v>
      </c>
      <c r="G87" s="13">
        <v>106.7</v>
      </c>
      <c r="H87" s="13">
        <f t="shared" si="7"/>
        <v>134.69999999999999</v>
      </c>
      <c r="I87" s="107">
        <f>ROUND(H87*F87,2)</f>
        <v>15086.4</v>
      </c>
    </row>
    <row r="88" spans="1:9" ht="51">
      <c r="A88" s="110" t="s">
        <v>162</v>
      </c>
      <c r="B88" s="9" t="s">
        <v>56</v>
      </c>
      <c r="C88" s="9">
        <v>92759</v>
      </c>
      <c r="D88" s="2" t="s">
        <v>163</v>
      </c>
      <c r="E88" s="9" t="s">
        <v>128</v>
      </c>
      <c r="F88" s="18">
        <v>151.68</v>
      </c>
      <c r="G88" s="13">
        <v>16.8</v>
      </c>
      <c r="H88" s="13">
        <f t="shared" si="7"/>
        <v>21.21</v>
      </c>
      <c r="I88" s="107">
        <f t="shared" ref="I88:I93" si="8">ROUND(H88*F88,2)</f>
        <v>3217.13</v>
      </c>
    </row>
    <row r="89" spans="1:9" ht="51">
      <c r="A89" s="110" t="s">
        <v>164</v>
      </c>
      <c r="B89" s="9" t="s">
        <v>56</v>
      </c>
      <c r="C89" s="9">
        <v>92760</v>
      </c>
      <c r="D89" s="2" t="s">
        <v>165</v>
      </c>
      <c r="E89" s="9" t="s">
        <v>128</v>
      </c>
      <c r="F89" s="18">
        <v>18.52</v>
      </c>
      <c r="G89" s="13">
        <v>16.45</v>
      </c>
      <c r="H89" s="13">
        <f t="shared" si="7"/>
        <v>20.77</v>
      </c>
      <c r="I89" s="107">
        <f t="shared" si="8"/>
        <v>384.66</v>
      </c>
    </row>
    <row r="90" spans="1:9" ht="51">
      <c r="A90" s="110" t="s">
        <v>166</v>
      </c>
      <c r="B90" s="9" t="s">
        <v>167</v>
      </c>
      <c r="C90" s="9">
        <v>92762</v>
      </c>
      <c r="D90" s="2" t="s">
        <v>168</v>
      </c>
      <c r="E90" s="9" t="s">
        <v>128</v>
      </c>
      <c r="F90" s="18">
        <v>300.52999999999997</v>
      </c>
      <c r="G90" s="13">
        <v>14.43</v>
      </c>
      <c r="H90" s="13">
        <f t="shared" si="7"/>
        <v>18.22</v>
      </c>
      <c r="I90" s="107">
        <f t="shared" si="8"/>
        <v>5475.66</v>
      </c>
    </row>
    <row r="91" spans="1:9" ht="51">
      <c r="A91" s="110" t="s">
        <v>169</v>
      </c>
      <c r="B91" s="9" t="s">
        <v>56</v>
      </c>
      <c r="C91" s="9">
        <v>92763</v>
      </c>
      <c r="D91" s="2" t="s">
        <v>170</v>
      </c>
      <c r="E91" s="9" t="s">
        <v>128</v>
      </c>
      <c r="F91" s="18">
        <v>117.41</v>
      </c>
      <c r="G91" s="13">
        <v>12.29</v>
      </c>
      <c r="H91" s="13">
        <f t="shared" si="7"/>
        <v>15.51</v>
      </c>
      <c r="I91" s="107">
        <f t="shared" si="8"/>
        <v>1821.03</v>
      </c>
    </row>
    <row r="92" spans="1:9" ht="51">
      <c r="A92" s="110" t="s">
        <v>171</v>
      </c>
      <c r="B92" s="9" t="s">
        <v>62</v>
      </c>
      <c r="C92" s="9" t="s">
        <v>172</v>
      </c>
      <c r="D92" s="20" t="s">
        <v>810</v>
      </c>
      <c r="E92" s="9" t="s">
        <v>94</v>
      </c>
      <c r="F92" s="18">
        <v>6.8</v>
      </c>
      <c r="G92" s="13">
        <v>386.52</v>
      </c>
      <c r="H92" s="13">
        <f t="shared" si="7"/>
        <v>487.94</v>
      </c>
      <c r="I92" s="107">
        <f t="shared" si="8"/>
        <v>3317.99</v>
      </c>
    </row>
    <row r="93" spans="1:9" ht="25.5">
      <c r="A93" s="110" t="s">
        <v>174</v>
      </c>
      <c r="B93" s="9" t="s">
        <v>60</v>
      </c>
      <c r="C93" s="9">
        <v>37143</v>
      </c>
      <c r="D93" s="20" t="s">
        <v>804</v>
      </c>
      <c r="E93" s="9" t="s">
        <v>61</v>
      </c>
      <c r="F93" s="18">
        <v>112</v>
      </c>
      <c r="G93" s="13">
        <v>45</v>
      </c>
      <c r="H93" s="13">
        <f t="shared" si="7"/>
        <v>56.81</v>
      </c>
      <c r="I93" s="107">
        <f t="shared" si="8"/>
        <v>6362.72</v>
      </c>
    </row>
    <row r="94" spans="1:9" s="64" customFormat="1">
      <c r="A94" s="111" t="s">
        <v>18</v>
      </c>
      <c r="B94" s="72"/>
      <c r="C94" s="72"/>
      <c r="D94" s="61" t="s">
        <v>19</v>
      </c>
      <c r="E94" s="62"/>
      <c r="F94" s="62"/>
      <c r="G94" s="62"/>
      <c r="H94" s="63">
        <f t="shared" si="7"/>
        <v>0</v>
      </c>
      <c r="I94" s="105">
        <f>SUM(I95:I102)</f>
        <v>83812.39</v>
      </c>
    </row>
    <row r="95" spans="1:9" ht="38.25">
      <c r="A95" s="110" t="s">
        <v>175</v>
      </c>
      <c r="B95" s="9" t="s">
        <v>56</v>
      </c>
      <c r="C95" s="9">
        <v>92452</v>
      </c>
      <c r="D95" s="20" t="s">
        <v>811</v>
      </c>
      <c r="E95" s="9" t="s">
        <v>61</v>
      </c>
      <c r="F95" s="18">
        <v>229.8</v>
      </c>
      <c r="G95" s="13">
        <v>127.94</v>
      </c>
      <c r="H95" s="13">
        <f t="shared" si="7"/>
        <v>161.51</v>
      </c>
      <c r="I95" s="107">
        <f>ROUND(H95*F95,2)</f>
        <v>37115</v>
      </c>
    </row>
    <row r="96" spans="1:9" ht="51">
      <c r="A96" s="110" t="s">
        <v>176</v>
      </c>
      <c r="B96" s="9" t="s">
        <v>56</v>
      </c>
      <c r="C96" s="9">
        <v>92759</v>
      </c>
      <c r="D96" s="2" t="s">
        <v>163</v>
      </c>
      <c r="E96" s="9" t="s">
        <v>128</v>
      </c>
      <c r="F96" s="18">
        <v>295</v>
      </c>
      <c r="G96" s="13">
        <v>16.8</v>
      </c>
      <c r="H96" s="13">
        <f t="shared" si="7"/>
        <v>21.21</v>
      </c>
      <c r="I96" s="107">
        <f t="shared" ref="I96:I102" si="9">ROUND(H96*F96,2)</f>
        <v>6256.95</v>
      </c>
    </row>
    <row r="97" spans="1:9" ht="51">
      <c r="A97" s="110" t="s">
        <v>177</v>
      </c>
      <c r="B97" s="9" t="s">
        <v>56</v>
      </c>
      <c r="C97" s="9">
        <v>92760</v>
      </c>
      <c r="D97" s="2" t="s">
        <v>165</v>
      </c>
      <c r="E97" s="9" t="s">
        <v>128</v>
      </c>
      <c r="F97" s="18">
        <v>15</v>
      </c>
      <c r="G97" s="13">
        <v>16.45</v>
      </c>
      <c r="H97" s="13">
        <f t="shared" si="7"/>
        <v>20.77</v>
      </c>
      <c r="I97" s="107">
        <f t="shared" si="9"/>
        <v>311.55</v>
      </c>
    </row>
    <row r="98" spans="1:9" ht="51">
      <c r="A98" s="110" t="s">
        <v>178</v>
      </c>
      <c r="B98" s="9" t="s">
        <v>56</v>
      </c>
      <c r="C98" s="9">
        <v>92762</v>
      </c>
      <c r="D98" s="2" t="s">
        <v>168</v>
      </c>
      <c r="E98" s="9" t="s">
        <v>128</v>
      </c>
      <c r="F98" s="18">
        <v>500</v>
      </c>
      <c r="G98" s="13">
        <v>14.43</v>
      </c>
      <c r="H98" s="13">
        <f t="shared" si="7"/>
        <v>18.22</v>
      </c>
      <c r="I98" s="107">
        <f t="shared" si="9"/>
        <v>9110</v>
      </c>
    </row>
    <row r="99" spans="1:9" ht="51">
      <c r="A99" s="110" t="s">
        <v>179</v>
      </c>
      <c r="B99" s="9" t="s">
        <v>56</v>
      </c>
      <c r="C99" s="9">
        <v>92763</v>
      </c>
      <c r="D99" s="2" t="s">
        <v>170</v>
      </c>
      <c r="E99" s="9" t="s">
        <v>128</v>
      </c>
      <c r="F99" s="18">
        <v>242</v>
      </c>
      <c r="G99" s="13">
        <v>12.29</v>
      </c>
      <c r="H99" s="13">
        <f t="shared" si="7"/>
        <v>15.51</v>
      </c>
      <c r="I99" s="107">
        <f t="shared" si="9"/>
        <v>3753.42</v>
      </c>
    </row>
    <row r="100" spans="1:9" ht="51">
      <c r="A100" s="110" t="s">
        <v>180</v>
      </c>
      <c r="B100" s="9" t="s">
        <v>56</v>
      </c>
      <c r="C100" s="9">
        <v>92764</v>
      </c>
      <c r="D100" s="2" t="s">
        <v>181</v>
      </c>
      <c r="E100" s="9" t="s">
        <v>128</v>
      </c>
      <c r="F100" s="18">
        <v>261</v>
      </c>
      <c r="G100" s="13">
        <v>11.88</v>
      </c>
      <c r="H100" s="13">
        <f t="shared" si="7"/>
        <v>15</v>
      </c>
      <c r="I100" s="107">
        <f t="shared" si="9"/>
        <v>3915</v>
      </c>
    </row>
    <row r="101" spans="1:9" ht="51">
      <c r="A101" s="110" t="s">
        <v>182</v>
      </c>
      <c r="B101" s="9" t="s">
        <v>62</v>
      </c>
      <c r="C101" s="9" t="s">
        <v>172</v>
      </c>
      <c r="D101" s="2" t="s">
        <v>173</v>
      </c>
      <c r="E101" s="9" t="s">
        <v>94</v>
      </c>
      <c r="F101" s="18">
        <v>21.1</v>
      </c>
      <c r="G101" s="13">
        <v>386.52</v>
      </c>
      <c r="H101" s="13">
        <f t="shared" si="7"/>
        <v>487.94</v>
      </c>
      <c r="I101" s="107">
        <f t="shared" si="9"/>
        <v>10295.530000000001</v>
      </c>
    </row>
    <row r="102" spans="1:9" ht="25.5">
      <c r="A102" s="110" t="s">
        <v>183</v>
      </c>
      <c r="B102" s="9" t="s">
        <v>60</v>
      </c>
      <c r="C102" s="9">
        <v>37143</v>
      </c>
      <c r="D102" s="20" t="s">
        <v>804</v>
      </c>
      <c r="E102" s="9" t="s">
        <v>61</v>
      </c>
      <c r="F102" s="18">
        <v>229.8</v>
      </c>
      <c r="G102" s="13">
        <v>45</v>
      </c>
      <c r="H102" s="13">
        <f t="shared" si="7"/>
        <v>56.81</v>
      </c>
      <c r="I102" s="107">
        <f t="shared" si="9"/>
        <v>13054.94</v>
      </c>
    </row>
    <row r="103" spans="1:9" s="64" customFormat="1">
      <c r="A103" s="111" t="s">
        <v>20</v>
      </c>
      <c r="B103" s="72"/>
      <c r="C103" s="72"/>
      <c r="D103" s="61" t="s">
        <v>21</v>
      </c>
      <c r="E103" s="62"/>
      <c r="F103" s="62"/>
      <c r="G103" s="62"/>
      <c r="H103" s="63">
        <f t="shared" si="7"/>
        <v>0</v>
      </c>
      <c r="I103" s="105">
        <f>SUM(I104:I111)</f>
        <v>273893.06</v>
      </c>
    </row>
    <row r="104" spans="1:9" ht="38.25">
      <c r="A104" s="110" t="s">
        <v>184</v>
      </c>
      <c r="B104" s="21" t="s">
        <v>898</v>
      </c>
      <c r="C104" s="9">
        <v>92484</v>
      </c>
      <c r="D104" s="2" t="s">
        <v>185</v>
      </c>
      <c r="E104" s="9" t="s">
        <v>61</v>
      </c>
      <c r="F104" s="18">
        <v>437.5</v>
      </c>
      <c r="G104" s="13">
        <v>276.68</v>
      </c>
      <c r="H104" s="13">
        <f t="shared" si="7"/>
        <v>349.28</v>
      </c>
      <c r="I104" s="107">
        <f>ROUND(H104*F104,2)</f>
        <v>152810</v>
      </c>
    </row>
    <row r="105" spans="1:9" ht="38.25">
      <c r="A105" s="110" t="s">
        <v>186</v>
      </c>
      <c r="B105" s="9" t="s">
        <v>56</v>
      </c>
      <c r="C105" s="9">
        <v>92768</v>
      </c>
      <c r="D105" s="20" t="s">
        <v>812</v>
      </c>
      <c r="E105" s="9" t="s">
        <v>128</v>
      </c>
      <c r="F105" s="18">
        <v>144</v>
      </c>
      <c r="G105" s="13">
        <v>15.57</v>
      </c>
      <c r="H105" s="13">
        <f t="shared" si="7"/>
        <v>19.66</v>
      </c>
      <c r="I105" s="107">
        <f t="shared" ref="I105:I111" si="10">ROUND(H105*F105,2)</f>
        <v>2831.04</v>
      </c>
    </row>
    <row r="106" spans="1:9" ht="38.25">
      <c r="A106" s="110" t="s">
        <v>187</v>
      </c>
      <c r="B106" s="9" t="s">
        <v>56</v>
      </c>
      <c r="C106" s="9">
        <v>92769</v>
      </c>
      <c r="D106" s="20" t="s">
        <v>813</v>
      </c>
      <c r="E106" s="9" t="s">
        <v>128</v>
      </c>
      <c r="F106" s="18">
        <v>1232</v>
      </c>
      <c r="G106" s="13">
        <v>15.51</v>
      </c>
      <c r="H106" s="13">
        <f t="shared" si="7"/>
        <v>19.579999999999998</v>
      </c>
      <c r="I106" s="107">
        <f t="shared" si="10"/>
        <v>24122.560000000001</v>
      </c>
    </row>
    <row r="107" spans="1:9" ht="38.25">
      <c r="A107" s="110" t="s">
        <v>188</v>
      </c>
      <c r="B107" s="9" t="s">
        <v>56</v>
      </c>
      <c r="C107" s="9">
        <v>92770</v>
      </c>
      <c r="D107" s="20" t="s">
        <v>814</v>
      </c>
      <c r="E107" s="9" t="s">
        <v>128</v>
      </c>
      <c r="F107" s="18">
        <v>1036</v>
      </c>
      <c r="G107" s="13">
        <v>15.16</v>
      </c>
      <c r="H107" s="13">
        <f t="shared" si="7"/>
        <v>19.14</v>
      </c>
      <c r="I107" s="107">
        <f t="shared" si="10"/>
        <v>19829.04</v>
      </c>
    </row>
    <row r="108" spans="1:9" ht="38.25">
      <c r="A108" s="110" t="s">
        <v>189</v>
      </c>
      <c r="B108" s="9" t="s">
        <v>56</v>
      </c>
      <c r="C108" s="9">
        <v>92771</v>
      </c>
      <c r="D108" s="20" t="s">
        <v>815</v>
      </c>
      <c r="E108" s="9" t="s">
        <v>128</v>
      </c>
      <c r="F108" s="18">
        <v>1171</v>
      </c>
      <c r="G108" s="13">
        <v>13.86</v>
      </c>
      <c r="H108" s="13">
        <f t="shared" si="7"/>
        <v>17.5</v>
      </c>
      <c r="I108" s="107">
        <f t="shared" si="10"/>
        <v>20492.5</v>
      </c>
    </row>
    <row r="109" spans="1:9" ht="38.25">
      <c r="A109" s="110" t="s">
        <v>190</v>
      </c>
      <c r="B109" s="9" t="s">
        <v>56</v>
      </c>
      <c r="C109" s="9">
        <v>92772</v>
      </c>
      <c r="D109" s="20" t="s">
        <v>816</v>
      </c>
      <c r="E109" s="9" t="s">
        <v>128</v>
      </c>
      <c r="F109" s="18">
        <v>174</v>
      </c>
      <c r="G109" s="13">
        <v>11.86</v>
      </c>
      <c r="H109" s="13">
        <f t="shared" si="7"/>
        <v>14.97</v>
      </c>
      <c r="I109" s="107">
        <f t="shared" si="10"/>
        <v>2604.7800000000002</v>
      </c>
    </row>
    <row r="110" spans="1:9" ht="51">
      <c r="A110" s="110" t="s">
        <v>191</v>
      </c>
      <c r="B110" s="9" t="s">
        <v>62</v>
      </c>
      <c r="C110" s="9" t="s">
        <v>172</v>
      </c>
      <c r="D110" s="2" t="s">
        <v>173</v>
      </c>
      <c r="E110" s="9" t="s">
        <v>94</v>
      </c>
      <c r="F110" s="18">
        <v>54</v>
      </c>
      <c r="G110" s="13">
        <v>386.52</v>
      </c>
      <c r="H110" s="13">
        <f t="shared" si="7"/>
        <v>487.94</v>
      </c>
      <c r="I110" s="107">
        <f t="shared" si="10"/>
        <v>26348.76</v>
      </c>
    </row>
    <row r="111" spans="1:9" ht="38.25">
      <c r="A111" s="110" t="s">
        <v>192</v>
      </c>
      <c r="B111" s="9" t="s">
        <v>60</v>
      </c>
      <c r="C111" s="9">
        <v>37143</v>
      </c>
      <c r="D111" s="2" t="s">
        <v>139</v>
      </c>
      <c r="E111" s="9" t="s">
        <v>61</v>
      </c>
      <c r="F111" s="18">
        <v>437.5</v>
      </c>
      <c r="G111" s="13">
        <v>45</v>
      </c>
      <c r="H111" s="13">
        <f t="shared" si="7"/>
        <v>56.81</v>
      </c>
      <c r="I111" s="107">
        <f t="shared" si="10"/>
        <v>24854.38</v>
      </c>
    </row>
    <row r="112" spans="1:9" s="64" customFormat="1">
      <c r="A112" s="111" t="s">
        <v>22</v>
      </c>
      <c r="B112" s="72"/>
      <c r="C112" s="72"/>
      <c r="D112" s="61" t="s">
        <v>23</v>
      </c>
      <c r="E112" s="62"/>
      <c r="F112" s="62"/>
      <c r="G112" s="62"/>
      <c r="H112" s="63">
        <f t="shared" si="7"/>
        <v>0</v>
      </c>
      <c r="I112" s="105">
        <f>SUM(I113:I117)</f>
        <v>9028.49</v>
      </c>
    </row>
    <row r="113" spans="1:9" ht="38.25">
      <c r="A113" s="110" t="s">
        <v>193</v>
      </c>
      <c r="B113" s="9" t="s">
        <v>56</v>
      </c>
      <c r="C113" s="9">
        <v>101977</v>
      </c>
      <c r="D113" s="20" t="s">
        <v>817</v>
      </c>
      <c r="E113" s="9" t="s">
        <v>61</v>
      </c>
      <c r="F113" s="18">
        <v>13</v>
      </c>
      <c r="G113" s="13">
        <v>229.29</v>
      </c>
      <c r="H113" s="13">
        <f t="shared" si="7"/>
        <v>289.45999999999998</v>
      </c>
      <c r="I113" s="107">
        <f>ROUND(H113*F113,2)</f>
        <v>3762.98</v>
      </c>
    </row>
    <row r="114" spans="1:9" ht="51">
      <c r="A114" s="110" t="s">
        <v>194</v>
      </c>
      <c r="B114" s="9" t="s">
        <v>56</v>
      </c>
      <c r="C114" s="9">
        <v>95944</v>
      </c>
      <c r="D114" s="2" t="s">
        <v>195</v>
      </c>
      <c r="E114" s="9" t="s">
        <v>128</v>
      </c>
      <c r="F114" s="18">
        <v>42.8</v>
      </c>
      <c r="G114" s="13">
        <v>21.12</v>
      </c>
      <c r="H114" s="13">
        <f t="shared" si="7"/>
        <v>26.66</v>
      </c>
      <c r="I114" s="107">
        <f t="shared" ref="I114:I117" si="11">ROUND(H114*F114,2)</f>
        <v>1141.05</v>
      </c>
    </row>
    <row r="115" spans="1:9" ht="38.25">
      <c r="A115" s="110" t="s">
        <v>196</v>
      </c>
      <c r="B115" s="9" t="s">
        <v>56</v>
      </c>
      <c r="C115" s="9">
        <v>95946</v>
      </c>
      <c r="D115" s="2" t="s">
        <v>197</v>
      </c>
      <c r="E115" s="9" t="s">
        <v>128</v>
      </c>
      <c r="F115" s="18">
        <v>112</v>
      </c>
      <c r="G115" s="13">
        <v>15.32</v>
      </c>
      <c r="H115" s="13">
        <f t="shared" si="7"/>
        <v>19.34</v>
      </c>
      <c r="I115" s="107">
        <f t="shared" si="11"/>
        <v>2166.08</v>
      </c>
    </row>
    <row r="116" spans="1:9" ht="51">
      <c r="A116" s="110" t="s">
        <v>198</v>
      </c>
      <c r="B116" s="9" t="s">
        <v>62</v>
      </c>
      <c r="C116" s="9" t="s">
        <v>172</v>
      </c>
      <c r="D116" s="2" t="s">
        <v>173</v>
      </c>
      <c r="E116" s="9" t="s">
        <v>94</v>
      </c>
      <c r="F116" s="18">
        <v>2.5</v>
      </c>
      <c r="G116" s="13">
        <v>386.52</v>
      </c>
      <c r="H116" s="13">
        <f t="shared" si="7"/>
        <v>487.94</v>
      </c>
      <c r="I116" s="107">
        <f t="shared" si="11"/>
        <v>1219.8499999999999</v>
      </c>
    </row>
    <row r="117" spans="1:9" ht="25.5">
      <c r="A117" s="110" t="s">
        <v>199</v>
      </c>
      <c r="B117" s="9" t="s">
        <v>60</v>
      </c>
      <c r="C117" s="9">
        <v>37143</v>
      </c>
      <c r="D117" s="20" t="s">
        <v>804</v>
      </c>
      <c r="E117" s="9" t="s">
        <v>61</v>
      </c>
      <c r="F117" s="18">
        <v>13</v>
      </c>
      <c r="G117" s="13">
        <v>45</v>
      </c>
      <c r="H117" s="13">
        <f t="shared" si="7"/>
        <v>56.81</v>
      </c>
      <c r="I117" s="107">
        <f t="shared" si="11"/>
        <v>738.53</v>
      </c>
    </row>
    <row r="118" spans="1:9" s="70" customFormat="1">
      <c r="A118" s="108">
        <v>3</v>
      </c>
      <c r="B118" s="74"/>
      <c r="C118" s="74"/>
      <c r="D118" s="67" t="s">
        <v>24</v>
      </c>
      <c r="E118" s="68"/>
      <c r="F118" s="68"/>
      <c r="G118" s="68"/>
      <c r="H118" s="69">
        <f t="shared" si="7"/>
        <v>0</v>
      </c>
      <c r="I118" s="109">
        <f>SUM(I119)</f>
        <v>75182.100000000006</v>
      </c>
    </row>
    <row r="119" spans="1:9" s="64" customFormat="1">
      <c r="A119" s="111" t="s">
        <v>25</v>
      </c>
      <c r="B119" s="72"/>
      <c r="C119" s="72"/>
      <c r="D119" s="61" t="s">
        <v>24</v>
      </c>
      <c r="E119" s="62"/>
      <c r="F119" s="62"/>
      <c r="G119" s="62"/>
      <c r="H119" s="63">
        <f t="shared" si="7"/>
        <v>0</v>
      </c>
      <c r="I119" s="105">
        <f>SUM(I120:I127)</f>
        <v>75182.100000000006</v>
      </c>
    </row>
    <row r="120" spans="1:9" ht="63.75">
      <c r="A120" s="110" t="s">
        <v>200</v>
      </c>
      <c r="B120" s="79" t="s">
        <v>899</v>
      </c>
      <c r="C120" s="9">
        <v>87493</v>
      </c>
      <c r="D120" s="2" t="s">
        <v>201</v>
      </c>
      <c r="E120" s="9" t="s">
        <v>61</v>
      </c>
      <c r="F120" s="18">
        <v>235.46</v>
      </c>
      <c r="G120" s="13">
        <v>79.13</v>
      </c>
      <c r="H120" s="13">
        <f t="shared" si="7"/>
        <v>99.89</v>
      </c>
      <c r="I120" s="107">
        <f>ROUND(H120*F120,2)</f>
        <v>23520.1</v>
      </c>
    </row>
    <row r="121" spans="1:9" ht="63.75">
      <c r="A121" s="110" t="s">
        <v>202</v>
      </c>
      <c r="B121" s="9" t="s">
        <v>56</v>
      </c>
      <c r="C121" s="9">
        <v>87481</v>
      </c>
      <c r="D121" s="2" t="s">
        <v>203</v>
      </c>
      <c r="E121" s="9" t="s">
        <v>61</v>
      </c>
      <c r="F121" s="18">
        <v>347.61</v>
      </c>
      <c r="G121" s="13">
        <v>75.13</v>
      </c>
      <c r="H121" s="13">
        <f t="shared" si="7"/>
        <v>94.84</v>
      </c>
      <c r="I121" s="107">
        <f t="shared" ref="I121:I127" si="12">ROUND(H121*F121,2)</f>
        <v>32967.33</v>
      </c>
    </row>
    <row r="122" spans="1:9" ht="63.75">
      <c r="A122" s="110" t="s">
        <v>204</v>
      </c>
      <c r="B122" s="9" t="s">
        <v>56</v>
      </c>
      <c r="C122" s="9">
        <v>87479</v>
      </c>
      <c r="D122" s="2" t="s">
        <v>205</v>
      </c>
      <c r="E122" s="9" t="s">
        <v>61</v>
      </c>
      <c r="F122" s="18">
        <v>55.13</v>
      </c>
      <c r="G122" s="13">
        <v>61.1</v>
      </c>
      <c r="H122" s="13">
        <f t="shared" si="7"/>
        <v>77.13</v>
      </c>
      <c r="I122" s="107">
        <f t="shared" si="12"/>
        <v>4252.18</v>
      </c>
    </row>
    <row r="123" spans="1:9" ht="38.25">
      <c r="A123" s="110" t="s">
        <v>206</v>
      </c>
      <c r="B123" s="9" t="s">
        <v>56</v>
      </c>
      <c r="C123" s="9">
        <v>93191</v>
      </c>
      <c r="D123" s="2" t="s">
        <v>207</v>
      </c>
      <c r="E123" s="9" t="s">
        <v>84</v>
      </c>
      <c r="F123" s="18">
        <v>84.4</v>
      </c>
      <c r="G123" s="13">
        <v>42.63</v>
      </c>
      <c r="H123" s="13">
        <f t="shared" si="7"/>
        <v>53.82</v>
      </c>
      <c r="I123" s="107">
        <f t="shared" si="12"/>
        <v>4542.41</v>
      </c>
    </row>
    <row r="124" spans="1:9" ht="38.25">
      <c r="A124" s="110" t="s">
        <v>208</v>
      </c>
      <c r="B124" s="9" t="s">
        <v>56</v>
      </c>
      <c r="C124" s="9">
        <v>93192</v>
      </c>
      <c r="D124" s="2" t="s">
        <v>209</v>
      </c>
      <c r="E124" s="9" t="s">
        <v>84</v>
      </c>
      <c r="F124" s="18">
        <v>16</v>
      </c>
      <c r="G124" s="13">
        <v>42.82</v>
      </c>
      <c r="H124" s="13">
        <f t="shared" si="7"/>
        <v>54.06</v>
      </c>
      <c r="I124" s="107">
        <f t="shared" si="12"/>
        <v>864.96</v>
      </c>
    </row>
    <row r="125" spans="1:9" ht="38.25">
      <c r="A125" s="110" t="s">
        <v>210</v>
      </c>
      <c r="B125" s="9" t="s">
        <v>56</v>
      </c>
      <c r="C125" s="9">
        <v>93199</v>
      </c>
      <c r="D125" s="2" t="s">
        <v>211</v>
      </c>
      <c r="E125" s="9" t="s">
        <v>84</v>
      </c>
      <c r="F125" s="18">
        <v>84.4</v>
      </c>
      <c r="G125" s="13">
        <v>31.44</v>
      </c>
      <c r="H125" s="13">
        <f t="shared" si="7"/>
        <v>39.69</v>
      </c>
      <c r="I125" s="107">
        <f t="shared" si="12"/>
        <v>3349.84</v>
      </c>
    </row>
    <row r="126" spans="1:9" ht="51">
      <c r="A126" s="110" t="s">
        <v>212</v>
      </c>
      <c r="B126" s="9" t="s">
        <v>62</v>
      </c>
      <c r="C126" s="9" t="s">
        <v>213</v>
      </c>
      <c r="D126" s="2" t="s">
        <v>214</v>
      </c>
      <c r="E126" s="9" t="s">
        <v>94</v>
      </c>
      <c r="F126" s="18">
        <v>0.73</v>
      </c>
      <c r="G126" s="13">
        <v>2352.12</v>
      </c>
      <c r="H126" s="13">
        <f t="shared" si="7"/>
        <v>2969.32</v>
      </c>
      <c r="I126" s="107">
        <f t="shared" si="12"/>
        <v>2167.6</v>
      </c>
    </row>
    <row r="127" spans="1:9" ht="25.5">
      <c r="A127" s="110" t="s">
        <v>215</v>
      </c>
      <c r="B127" s="9" t="s">
        <v>60</v>
      </c>
      <c r="C127" s="9">
        <v>37143</v>
      </c>
      <c r="D127" s="20" t="s">
        <v>804</v>
      </c>
      <c r="E127" s="9" t="s">
        <v>61</v>
      </c>
      <c r="F127" s="18">
        <v>61.92</v>
      </c>
      <c r="G127" s="13">
        <v>45</v>
      </c>
      <c r="H127" s="13">
        <f t="shared" si="7"/>
        <v>56.81</v>
      </c>
      <c r="I127" s="107">
        <f t="shared" si="12"/>
        <v>3517.68</v>
      </c>
    </row>
    <row r="128" spans="1:9" s="70" customFormat="1">
      <c r="A128" s="108">
        <v>4</v>
      </c>
      <c r="B128" s="74"/>
      <c r="C128" s="74"/>
      <c r="D128" s="67" t="s">
        <v>26</v>
      </c>
      <c r="E128" s="68"/>
      <c r="F128" s="68"/>
      <c r="G128" s="68"/>
      <c r="H128" s="69">
        <f t="shared" si="7"/>
        <v>0</v>
      </c>
      <c r="I128" s="109">
        <f>SUM(I129)</f>
        <v>148049.74999999997</v>
      </c>
    </row>
    <row r="129" spans="1:9" s="64" customFormat="1">
      <c r="A129" s="111" t="s">
        <v>27</v>
      </c>
      <c r="B129" s="72"/>
      <c r="C129" s="72"/>
      <c r="D129" s="61" t="s">
        <v>28</v>
      </c>
      <c r="E129" s="62"/>
      <c r="F129" s="62"/>
      <c r="G129" s="62"/>
      <c r="H129" s="63">
        <f t="shared" si="7"/>
        <v>0</v>
      </c>
      <c r="I129" s="105">
        <f>SUM(I130:I134)</f>
        <v>148049.74999999997</v>
      </c>
    </row>
    <row r="130" spans="1:9" ht="38.25">
      <c r="A130" s="110" t="s">
        <v>216</v>
      </c>
      <c r="B130" s="9" t="s">
        <v>56</v>
      </c>
      <c r="C130" s="9">
        <v>92574</v>
      </c>
      <c r="D130" s="2" t="s">
        <v>217</v>
      </c>
      <c r="E130" s="9" t="s">
        <v>61</v>
      </c>
      <c r="F130" s="18">
        <v>343.9</v>
      </c>
      <c r="G130" s="13">
        <v>125.44</v>
      </c>
      <c r="H130" s="13">
        <f t="shared" si="7"/>
        <v>158.36000000000001</v>
      </c>
      <c r="I130" s="107">
        <f>ROUND(H130*F130,2)</f>
        <v>54460</v>
      </c>
    </row>
    <row r="131" spans="1:9" ht="38.25">
      <c r="A131" s="110" t="s">
        <v>218</v>
      </c>
      <c r="B131" s="9" t="s">
        <v>56</v>
      </c>
      <c r="C131" s="9">
        <v>92593</v>
      </c>
      <c r="D131" s="20" t="s">
        <v>818</v>
      </c>
      <c r="E131" s="9" t="s">
        <v>128</v>
      </c>
      <c r="F131" s="18">
        <v>4415.3500000000004</v>
      </c>
      <c r="G131" s="13">
        <v>10.63</v>
      </c>
      <c r="H131" s="13">
        <f t="shared" si="7"/>
        <v>13.42</v>
      </c>
      <c r="I131" s="107">
        <f t="shared" ref="I131:I134" si="13">ROUND(H131*F131,2)</f>
        <v>59254</v>
      </c>
    </row>
    <row r="132" spans="1:9" ht="25.5">
      <c r="A132" s="110" t="s">
        <v>219</v>
      </c>
      <c r="B132" s="9" t="s">
        <v>62</v>
      </c>
      <c r="C132" s="9" t="s">
        <v>220</v>
      </c>
      <c r="D132" s="2" t="s">
        <v>221</v>
      </c>
      <c r="E132" s="9" t="s">
        <v>61</v>
      </c>
      <c r="F132" s="18">
        <v>291.3</v>
      </c>
      <c r="G132" s="13">
        <v>27.95</v>
      </c>
      <c r="H132" s="13">
        <f t="shared" si="7"/>
        <v>35.28</v>
      </c>
      <c r="I132" s="107">
        <f t="shared" si="13"/>
        <v>10277.06</v>
      </c>
    </row>
    <row r="133" spans="1:9" ht="38.25">
      <c r="A133" s="110" t="s">
        <v>222</v>
      </c>
      <c r="B133" s="9" t="s">
        <v>56</v>
      </c>
      <c r="C133" s="9">
        <v>94201</v>
      </c>
      <c r="D133" s="2" t="s">
        <v>223</v>
      </c>
      <c r="E133" s="9" t="s">
        <v>61</v>
      </c>
      <c r="F133" s="18">
        <v>345.08</v>
      </c>
      <c r="G133" s="13">
        <v>53.11</v>
      </c>
      <c r="H133" s="13">
        <f t="shared" si="7"/>
        <v>67.05</v>
      </c>
      <c r="I133" s="107">
        <f t="shared" si="13"/>
        <v>23137.61</v>
      </c>
    </row>
    <row r="134" spans="1:9" ht="38.25">
      <c r="A134" s="110" t="s">
        <v>224</v>
      </c>
      <c r="B134" s="9" t="s">
        <v>56</v>
      </c>
      <c r="C134" s="9">
        <v>94221</v>
      </c>
      <c r="D134" s="2" t="s">
        <v>225</v>
      </c>
      <c r="E134" s="9" t="s">
        <v>84</v>
      </c>
      <c r="F134" s="18">
        <v>30.55</v>
      </c>
      <c r="G134" s="13">
        <v>23.88</v>
      </c>
      <c r="H134" s="13">
        <f t="shared" si="7"/>
        <v>30.15</v>
      </c>
      <c r="I134" s="107">
        <f t="shared" si="13"/>
        <v>921.08</v>
      </c>
    </row>
    <row r="135" spans="1:9" s="70" customFormat="1">
      <c r="A135" s="108">
        <v>5</v>
      </c>
      <c r="B135" s="74"/>
      <c r="C135" s="74"/>
      <c r="D135" s="67" t="s">
        <v>29</v>
      </c>
      <c r="E135" s="68"/>
      <c r="F135" s="68"/>
      <c r="G135" s="68"/>
      <c r="H135" s="69">
        <f t="shared" si="7"/>
        <v>0</v>
      </c>
      <c r="I135" s="109">
        <f>SUM(I136)</f>
        <v>157457.42000000001</v>
      </c>
    </row>
    <row r="136" spans="1:9" s="64" customFormat="1">
      <c r="A136" s="111" t="s">
        <v>30</v>
      </c>
      <c r="B136" s="72"/>
      <c r="C136" s="72"/>
      <c r="D136" s="61" t="s">
        <v>29</v>
      </c>
      <c r="E136" s="62"/>
      <c r="F136" s="62"/>
      <c r="G136" s="62"/>
      <c r="H136" s="63">
        <f t="shared" si="7"/>
        <v>0</v>
      </c>
      <c r="I136" s="105">
        <f>SUM(I137:I143)</f>
        <v>157457.42000000001</v>
      </c>
    </row>
    <row r="137" spans="1:9" ht="63.75">
      <c r="A137" s="110" t="s">
        <v>226</v>
      </c>
      <c r="B137" s="79" t="s">
        <v>899</v>
      </c>
      <c r="C137" s="9">
        <v>94562</v>
      </c>
      <c r="D137" s="2" t="s">
        <v>227</v>
      </c>
      <c r="E137" s="9" t="s">
        <v>61</v>
      </c>
      <c r="F137" s="18">
        <v>63</v>
      </c>
      <c r="G137" s="13">
        <v>619.14</v>
      </c>
      <c r="H137" s="13">
        <f t="shared" si="7"/>
        <v>781.6</v>
      </c>
      <c r="I137" s="107">
        <f>ROUND(H137*F137,2)</f>
        <v>49240.800000000003</v>
      </c>
    </row>
    <row r="138" spans="1:9" ht="51">
      <c r="A138" s="110" t="s">
        <v>228</v>
      </c>
      <c r="B138" s="9" t="s">
        <v>56</v>
      </c>
      <c r="C138" s="9">
        <v>94559</v>
      </c>
      <c r="D138" s="2" t="s">
        <v>229</v>
      </c>
      <c r="E138" s="9" t="s">
        <v>61</v>
      </c>
      <c r="F138" s="18">
        <v>17.52</v>
      </c>
      <c r="G138" s="13">
        <v>647.44000000000005</v>
      </c>
      <c r="H138" s="13">
        <f t="shared" si="7"/>
        <v>817.33</v>
      </c>
      <c r="I138" s="107">
        <f t="shared" ref="I138:I143" si="14">ROUND(H138*F138,2)</f>
        <v>14319.62</v>
      </c>
    </row>
    <row r="139" spans="1:9" ht="25.5">
      <c r="A139" s="110" t="s">
        <v>230</v>
      </c>
      <c r="B139" s="9" t="s">
        <v>56</v>
      </c>
      <c r="C139" s="9">
        <v>99861</v>
      </c>
      <c r="D139" s="2" t="s">
        <v>231</v>
      </c>
      <c r="E139" s="9" t="s">
        <v>61</v>
      </c>
      <c r="F139" s="18">
        <v>80.52</v>
      </c>
      <c r="G139" s="13">
        <v>541.63</v>
      </c>
      <c r="H139" s="13">
        <f t="shared" si="7"/>
        <v>683.75</v>
      </c>
      <c r="I139" s="107">
        <f t="shared" si="14"/>
        <v>55055.55</v>
      </c>
    </row>
    <row r="140" spans="1:9" ht="38.25">
      <c r="A140" s="110" t="s">
        <v>232</v>
      </c>
      <c r="B140" s="9" t="s">
        <v>62</v>
      </c>
      <c r="C140" s="9" t="s">
        <v>233</v>
      </c>
      <c r="D140" s="2" t="s">
        <v>234</v>
      </c>
      <c r="E140" s="9" t="s">
        <v>61</v>
      </c>
      <c r="F140" s="18">
        <v>80.52</v>
      </c>
      <c r="G140" s="13">
        <v>124.11</v>
      </c>
      <c r="H140" s="13">
        <f t="shared" si="7"/>
        <v>156.68</v>
      </c>
      <c r="I140" s="107">
        <f t="shared" si="14"/>
        <v>12615.87</v>
      </c>
    </row>
    <row r="141" spans="1:9" ht="38.25">
      <c r="A141" s="110" t="s">
        <v>235</v>
      </c>
      <c r="B141" s="9" t="s">
        <v>56</v>
      </c>
      <c r="C141" s="9" t="s">
        <v>236</v>
      </c>
      <c r="D141" s="20" t="s">
        <v>819</v>
      </c>
      <c r="E141" s="9" t="s">
        <v>61</v>
      </c>
      <c r="F141" s="18">
        <v>19.38</v>
      </c>
      <c r="G141" s="13">
        <v>580.80999999999995</v>
      </c>
      <c r="H141" s="13">
        <f t="shared" si="7"/>
        <v>733.21</v>
      </c>
      <c r="I141" s="107">
        <f t="shared" si="14"/>
        <v>14209.61</v>
      </c>
    </row>
    <row r="142" spans="1:9" ht="38.25">
      <c r="A142" s="110" t="s">
        <v>237</v>
      </c>
      <c r="B142" s="9" t="s">
        <v>62</v>
      </c>
      <c r="C142" s="9" t="s">
        <v>238</v>
      </c>
      <c r="D142" s="2" t="s">
        <v>239</v>
      </c>
      <c r="E142" s="9" t="s">
        <v>61</v>
      </c>
      <c r="F142" s="18">
        <v>199.8</v>
      </c>
      <c r="G142" s="13">
        <v>26.38</v>
      </c>
      <c r="H142" s="13">
        <f t="shared" si="7"/>
        <v>33.299999999999997</v>
      </c>
      <c r="I142" s="107">
        <f t="shared" si="14"/>
        <v>6653.34</v>
      </c>
    </row>
    <row r="143" spans="1:9" ht="38.25">
      <c r="A143" s="110" t="s">
        <v>240</v>
      </c>
      <c r="B143" s="9" t="s">
        <v>62</v>
      </c>
      <c r="C143" s="9" t="s">
        <v>238</v>
      </c>
      <c r="D143" s="2" t="s">
        <v>239</v>
      </c>
      <c r="E143" s="9" t="s">
        <v>61</v>
      </c>
      <c r="F143" s="18">
        <v>161.04</v>
      </c>
      <c r="G143" s="13">
        <v>26.38</v>
      </c>
      <c r="H143" s="13">
        <f t="shared" ref="H143:H206" si="15">ROUND(G143*$J$6,2)</f>
        <v>33.299999999999997</v>
      </c>
      <c r="I143" s="107">
        <f t="shared" si="14"/>
        <v>5362.63</v>
      </c>
    </row>
    <row r="144" spans="1:9" s="70" customFormat="1">
      <c r="A144" s="108">
        <v>6</v>
      </c>
      <c r="B144" s="74"/>
      <c r="C144" s="74"/>
      <c r="D144" s="67" t="s">
        <v>31</v>
      </c>
      <c r="E144" s="68"/>
      <c r="F144" s="68"/>
      <c r="G144" s="68"/>
      <c r="H144" s="69">
        <f t="shared" si="15"/>
        <v>0</v>
      </c>
      <c r="I144" s="109">
        <f>SUM(I145,I151,I158)</f>
        <v>331553.07</v>
      </c>
    </row>
    <row r="145" spans="1:9" s="64" customFormat="1">
      <c r="A145" s="111" t="s">
        <v>32</v>
      </c>
      <c r="B145" s="72"/>
      <c r="C145" s="72"/>
      <c r="D145" s="61" t="s">
        <v>33</v>
      </c>
      <c r="E145" s="62"/>
      <c r="F145" s="62"/>
      <c r="G145" s="62"/>
      <c r="H145" s="63">
        <f t="shared" si="15"/>
        <v>0</v>
      </c>
      <c r="I145" s="105">
        <f>SUM(I146:I150)</f>
        <v>107362.17000000001</v>
      </c>
    </row>
    <row r="146" spans="1:9" ht="63.75">
      <c r="A146" s="110" t="s">
        <v>241</v>
      </c>
      <c r="B146" s="9" t="s">
        <v>56</v>
      </c>
      <c r="C146" s="9">
        <v>87908</v>
      </c>
      <c r="D146" s="2" t="s">
        <v>242</v>
      </c>
      <c r="E146" s="9" t="s">
        <v>61</v>
      </c>
      <c r="F146" s="18">
        <v>470.92</v>
      </c>
      <c r="G146" s="13">
        <v>6.45</v>
      </c>
      <c r="H146" s="13">
        <f t="shared" si="15"/>
        <v>8.14</v>
      </c>
      <c r="I146" s="107">
        <f>ROUND(H146*F146,2)</f>
        <v>3833.29</v>
      </c>
    </row>
    <row r="147" spans="1:9" ht="63.75">
      <c r="A147" s="110" t="s">
        <v>243</v>
      </c>
      <c r="B147" s="9" t="s">
        <v>56</v>
      </c>
      <c r="C147" s="9">
        <v>87897</v>
      </c>
      <c r="D147" s="2" t="s">
        <v>244</v>
      </c>
      <c r="E147" s="9" t="s">
        <v>61</v>
      </c>
      <c r="F147" s="18">
        <v>805.47</v>
      </c>
      <c r="G147" s="13">
        <v>4.88</v>
      </c>
      <c r="H147" s="13">
        <f t="shared" si="15"/>
        <v>6.16</v>
      </c>
      <c r="I147" s="107">
        <f t="shared" ref="I147:I150" si="16">ROUND(H147*F147,2)</f>
        <v>4961.7</v>
      </c>
    </row>
    <row r="148" spans="1:9" ht="76.5">
      <c r="A148" s="110" t="s">
        <v>245</v>
      </c>
      <c r="B148" s="9" t="s">
        <v>56</v>
      </c>
      <c r="C148" s="9">
        <v>87538</v>
      </c>
      <c r="D148" s="2" t="s">
        <v>246</v>
      </c>
      <c r="E148" s="9" t="s">
        <v>61</v>
      </c>
      <c r="F148" s="18">
        <v>1276.3900000000001</v>
      </c>
      <c r="G148" s="13">
        <v>53.77</v>
      </c>
      <c r="H148" s="13">
        <f t="shared" si="15"/>
        <v>67.88</v>
      </c>
      <c r="I148" s="107">
        <f t="shared" si="16"/>
        <v>86641.35</v>
      </c>
    </row>
    <row r="149" spans="1:9" ht="63.75">
      <c r="A149" s="110" t="s">
        <v>247</v>
      </c>
      <c r="B149" s="9" t="s">
        <v>56</v>
      </c>
      <c r="C149" s="9">
        <v>87273</v>
      </c>
      <c r="D149" s="2" t="s">
        <v>248</v>
      </c>
      <c r="E149" s="9" t="s">
        <v>61</v>
      </c>
      <c r="F149" s="18">
        <v>108.79</v>
      </c>
      <c r="G149" s="13">
        <v>53</v>
      </c>
      <c r="H149" s="13">
        <f t="shared" si="15"/>
        <v>66.91</v>
      </c>
      <c r="I149" s="107">
        <f t="shared" si="16"/>
        <v>7279.14</v>
      </c>
    </row>
    <row r="150" spans="1:9">
      <c r="A150" s="110" t="s">
        <v>249</v>
      </c>
      <c r="B150" s="9" t="s">
        <v>62</v>
      </c>
      <c r="C150" s="9" t="s">
        <v>250</v>
      </c>
      <c r="D150" s="2" t="s">
        <v>251</v>
      </c>
      <c r="E150" s="9" t="s">
        <v>61</v>
      </c>
      <c r="F150" s="18">
        <v>17.8</v>
      </c>
      <c r="G150" s="13">
        <v>206.79</v>
      </c>
      <c r="H150" s="13">
        <f t="shared" si="15"/>
        <v>261.05</v>
      </c>
      <c r="I150" s="107">
        <f t="shared" si="16"/>
        <v>4646.6899999999996</v>
      </c>
    </row>
    <row r="151" spans="1:9" s="64" customFormat="1">
      <c r="A151" s="111" t="s">
        <v>34</v>
      </c>
      <c r="B151" s="72"/>
      <c r="C151" s="72"/>
      <c r="D151" s="61" t="s">
        <v>35</v>
      </c>
      <c r="E151" s="62"/>
      <c r="F151" s="62"/>
      <c r="G151" s="62"/>
      <c r="H151" s="63">
        <f t="shared" si="15"/>
        <v>0</v>
      </c>
      <c r="I151" s="105">
        <f>SUM(I152:I157)</f>
        <v>110732.06999999999</v>
      </c>
    </row>
    <row r="152" spans="1:9" ht="38.25">
      <c r="A152" s="110" t="s">
        <v>252</v>
      </c>
      <c r="B152" s="9" t="s">
        <v>62</v>
      </c>
      <c r="C152" s="9" t="s">
        <v>253</v>
      </c>
      <c r="D152" s="2" t="s">
        <v>254</v>
      </c>
      <c r="E152" s="9" t="s">
        <v>61</v>
      </c>
      <c r="F152" s="18">
        <v>342.3</v>
      </c>
      <c r="G152" s="13">
        <v>27.11</v>
      </c>
      <c r="H152" s="13">
        <f t="shared" si="15"/>
        <v>34.22</v>
      </c>
      <c r="I152" s="107">
        <f>ROUND(H152*F152,2)</f>
        <v>11713.51</v>
      </c>
    </row>
    <row r="153" spans="1:9" ht="38.25">
      <c r="A153" s="110" t="s">
        <v>255</v>
      </c>
      <c r="B153" s="9" t="s">
        <v>62</v>
      </c>
      <c r="C153" s="9" t="s">
        <v>256</v>
      </c>
      <c r="D153" s="2" t="s">
        <v>257</v>
      </c>
      <c r="E153" s="9" t="s">
        <v>61</v>
      </c>
      <c r="F153" s="18">
        <v>350.4</v>
      </c>
      <c r="G153" s="13">
        <v>31.68</v>
      </c>
      <c r="H153" s="13">
        <f t="shared" si="15"/>
        <v>39.99</v>
      </c>
      <c r="I153" s="107">
        <f t="shared" ref="I153:I157" si="17">ROUND(H153*F153,2)</f>
        <v>14012.5</v>
      </c>
    </row>
    <row r="154" spans="1:9" ht="51">
      <c r="A154" s="110" t="s">
        <v>258</v>
      </c>
      <c r="B154" s="9" t="s">
        <v>62</v>
      </c>
      <c r="C154" s="9" t="s">
        <v>259</v>
      </c>
      <c r="D154" s="2" t="s">
        <v>260</v>
      </c>
      <c r="E154" s="9" t="s">
        <v>61</v>
      </c>
      <c r="F154" s="18">
        <v>694.5</v>
      </c>
      <c r="G154" s="13">
        <v>77.650000000000006</v>
      </c>
      <c r="H154" s="13">
        <f t="shared" si="15"/>
        <v>98.03</v>
      </c>
      <c r="I154" s="107">
        <f t="shared" si="17"/>
        <v>68081.84</v>
      </c>
    </row>
    <row r="155" spans="1:9" ht="38.25">
      <c r="A155" s="110" t="s">
        <v>261</v>
      </c>
      <c r="B155" s="9" t="s">
        <v>62</v>
      </c>
      <c r="C155" s="9" t="s">
        <v>262</v>
      </c>
      <c r="D155" s="2" t="s">
        <v>263</v>
      </c>
      <c r="E155" s="9" t="s">
        <v>84</v>
      </c>
      <c r="F155" s="18">
        <v>327.5</v>
      </c>
      <c r="G155" s="13">
        <v>30.23</v>
      </c>
      <c r="H155" s="13">
        <f t="shared" si="15"/>
        <v>38.159999999999997</v>
      </c>
      <c r="I155" s="107">
        <f t="shared" si="17"/>
        <v>12497.4</v>
      </c>
    </row>
    <row r="156" spans="1:9" ht="63.75">
      <c r="A156" s="110" t="s">
        <v>264</v>
      </c>
      <c r="B156" s="9" t="s">
        <v>62</v>
      </c>
      <c r="C156" s="9" t="s">
        <v>265</v>
      </c>
      <c r="D156" s="2" t="s">
        <v>266</v>
      </c>
      <c r="E156" s="9" t="s">
        <v>61</v>
      </c>
      <c r="F156" s="18">
        <v>40.31</v>
      </c>
      <c r="G156" s="13">
        <v>84.65</v>
      </c>
      <c r="H156" s="13">
        <f t="shared" si="15"/>
        <v>106.86</v>
      </c>
      <c r="I156" s="107">
        <f t="shared" si="17"/>
        <v>4307.53</v>
      </c>
    </row>
    <row r="157" spans="1:9">
      <c r="A157" s="110" t="s">
        <v>267</v>
      </c>
      <c r="B157" s="9" t="s">
        <v>62</v>
      </c>
      <c r="C157" s="9" t="s">
        <v>268</v>
      </c>
      <c r="D157" s="2" t="s">
        <v>269</v>
      </c>
      <c r="E157" s="9" t="s">
        <v>61</v>
      </c>
      <c r="F157" s="18">
        <v>0.45</v>
      </c>
      <c r="G157" s="13">
        <v>209.98</v>
      </c>
      <c r="H157" s="13">
        <f t="shared" si="15"/>
        <v>265.08</v>
      </c>
      <c r="I157" s="107">
        <f t="shared" si="17"/>
        <v>119.29</v>
      </c>
    </row>
    <row r="158" spans="1:9" s="64" customFormat="1">
      <c r="A158" s="111" t="s">
        <v>36</v>
      </c>
      <c r="B158" s="72"/>
      <c r="C158" s="72"/>
      <c r="D158" s="61" t="s">
        <v>37</v>
      </c>
      <c r="E158" s="62"/>
      <c r="F158" s="62"/>
      <c r="G158" s="62"/>
      <c r="H158" s="63">
        <f t="shared" si="15"/>
        <v>0</v>
      </c>
      <c r="I158" s="105">
        <f>SUM(I159:I167)</f>
        <v>113458.83</v>
      </c>
    </row>
    <row r="159" spans="1:9" ht="38.25">
      <c r="A159" s="110" t="s">
        <v>270</v>
      </c>
      <c r="B159" s="9" t="s">
        <v>62</v>
      </c>
      <c r="C159" s="9" t="s">
        <v>271</v>
      </c>
      <c r="D159" s="2" t="s">
        <v>272</v>
      </c>
      <c r="E159" s="9" t="s">
        <v>61</v>
      </c>
      <c r="F159" s="18">
        <v>1276.3900000000001</v>
      </c>
      <c r="G159" s="13">
        <v>16.77</v>
      </c>
      <c r="H159" s="13">
        <f t="shared" si="15"/>
        <v>21.17</v>
      </c>
      <c r="I159" s="107">
        <f>ROUND(H159*F159,2)</f>
        <v>27021.18</v>
      </c>
    </row>
    <row r="160" spans="1:9" ht="38.25">
      <c r="A160" s="110" t="s">
        <v>273</v>
      </c>
      <c r="B160" s="9" t="s">
        <v>62</v>
      </c>
      <c r="C160" s="9" t="s">
        <v>274</v>
      </c>
      <c r="D160" s="2" t="s">
        <v>275</v>
      </c>
      <c r="E160" s="9" t="s">
        <v>61</v>
      </c>
      <c r="F160" s="18">
        <v>443.08</v>
      </c>
      <c r="G160" s="13">
        <v>26.14</v>
      </c>
      <c r="H160" s="13">
        <f t="shared" si="15"/>
        <v>33</v>
      </c>
      <c r="I160" s="107">
        <f t="shared" ref="I160:I167" si="18">ROUND(H160*F160,2)</f>
        <v>14621.64</v>
      </c>
    </row>
    <row r="161" spans="1:9" ht="38.25">
      <c r="A161" s="110" t="s">
        <v>276</v>
      </c>
      <c r="B161" s="9" t="s">
        <v>56</v>
      </c>
      <c r="C161" s="9">
        <v>88485</v>
      </c>
      <c r="D161" s="2" t="s">
        <v>277</v>
      </c>
      <c r="E161" s="9" t="s">
        <v>61</v>
      </c>
      <c r="F161" s="18">
        <v>1276.3900000000001</v>
      </c>
      <c r="G161" s="13">
        <v>2.44</v>
      </c>
      <c r="H161" s="13">
        <f t="shared" si="15"/>
        <v>3.08</v>
      </c>
      <c r="I161" s="107">
        <f t="shared" si="18"/>
        <v>3931.28</v>
      </c>
    </row>
    <row r="162" spans="1:9" ht="25.5">
      <c r="A162" s="110" t="s">
        <v>278</v>
      </c>
      <c r="B162" s="9" t="s">
        <v>56</v>
      </c>
      <c r="C162" s="9">
        <v>88484</v>
      </c>
      <c r="D162" s="2" t="s">
        <v>279</v>
      </c>
      <c r="E162" s="9" t="s">
        <v>61</v>
      </c>
      <c r="F162" s="18">
        <v>443.08</v>
      </c>
      <c r="G162" s="13">
        <v>2.79</v>
      </c>
      <c r="H162" s="13">
        <f t="shared" si="15"/>
        <v>3.52</v>
      </c>
      <c r="I162" s="107">
        <f t="shared" si="18"/>
        <v>1559.64</v>
      </c>
    </row>
    <row r="163" spans="1:9" ht="25.5">
      <c r="A163" s="110" t="s">
        <v>280</v>
      </c>
      <c r="B163" s="9" t="s">
        <v>56</v>
      </c>
      <c r="C163" s="9">
        <v>88489</v>
      </c>
      <c r="D163" s="2" t="s">
        <v>281</v>
      </c>
      <c r="E163" s="9" t="s">
        <v>61</v>
      </c>
      <c r="F163" s="18">
        <v>581.84</v>
      </c>
      <c r="G163" s="13">
        <v>11.72</v>
      </c>
      <c r="H163" s="13">
        <f t="shared" si="15"/>
        <v>14.8</v>
      </c>
      <c r="I163" s="107">
        <f t="shared" si="18"/>
        <v>8611.23</v>
      </c>
    </row>
    <row r="164" spans="1:9" ht="38.25">
      <c r="A164" s="110" t="s">
        <v>282</v>
      </c>
      <c r="B164" s="9" t="s">
        <v>56</v>
      </c>
      <c r="C164" s="9">
        <v>88488</v>
      </c>
      <c r="D164" s="2" t="s">
        <v>283</v>
      </c>
      <c r="E164" s="9" t="s">
        <v>61</v>
      </c>
      <c r="F164" s="18">
        <v>443.08</v>
      </c>
      <c r="G164" s="13">
        <v>13.35</v>
      </c>
      <c r="H164" s="13">
        <f t="shared" si="15"/>
        <v>16.850000000000001</v>
      </c>
      <c r="I164" s="107">
        <f t="shared" si="18"/>
        <v>7465.9</v>
      </c>
    </row>
    <row r="165" spans="1:9" ht="38.25">
      <c r="A165" s="110" t="s">
        <v>284</v>
      </c>
      <c r="B165" s="9" t="s">
        <v>60</v>
      </c>
      <c r="C165" s="9" t="s">
        <v>285</v>
      </c>
      <c r="D165" s="2" t="s">
        <v>286</v>
      </c>
      <c r="E165" s="9" t="s">
        <v>61</v>
      </c>
      <c r="F165" s="18">
        <v>1429.09</v>
      </c>
      <c r="G165" s="13">
        <v>15.75</v>
      </c>
      <c r="H165" s="13">
        <f t="shared" si="15"/>
        <v>19.88</v>
      </c>
      <c r="I165" s="107">
        <f t="shared" si="18"/>
        <v>28410.31</v>
      </c>
    </row>
    <row r="166" spans="1:9" ht="25.5">
      <c r="A166" s="110" t="s">
        <v>287</v>
      </c>
      <c r="B166" s="9" t="s">
        <v>62</v>
      </c>
      <c r="C166" s="9" t="s">
        <v>288</v>
      </c>
      <c r="D166" s="2" t="s">
        <v>289</v>
      </c>
      <c r="E166" s="9" t="s">
        <v>61</v>
      </c>
      <c r="F166" s="18">
        <v>714.55</v>
      </c>
      <c r="G166" s="13">
        <v>21.9</v>
      </c>
      <c r="H166" s="13">
        <f t="shared" si="15"/>
        <v>27.65</v>
      </c>
      <c r="I166" s="107">
        <f t="shared" si="18"/>
        <v>19757.310000000001</v>
      </c>
    </row>
    <row r="167" spans="1:9" ht="25.5">
      <c r="A167" s="110" t="s">
        <v>290</v>
      </c>
      <c r="B167" s="9" t="s">
        <v>62</v>
      </c>
      <c r="C167" s="9" t="s">
        <v>291</v>
      </c>
      <c r="D167" s="2" t="s">
        <v>292</v>
      </c>
      <c r="E167" s="9" t="s">
        <v>84</v>
      </c>
      <c r="F167" s="18">
        <v>114.43</v>
      </c>
      <c r="G167" s="13">
        <v>14.4</v>
      </c>
      <c r="H167" s="13">
        <f t="shared" si="15"/>
        <v>18.18</v>
      </c>
      <c r="I167" s="107">
        <f t="shared" si="18"/>
        <v>2080.34</v>
      </c>
    </row>
    <row r="168" spans="1:9" s="70" customFormat="1">
      <c r="A168" s="108">
        <v>7</v>
      </c>
      <c r="B168" s="74"/>
      <c r="C168" s="74"/>
      <c r="D168" s="67" t="s">
        <v>38</v>
      </c>
      <c r="E168" s="68"/>
      <c r="F168" s="68"/>
      <c r="G168" s="68"/>
      <c r="H168" s="69">
        <f t="shared" si="15"/>
        <v>0</v>
      </c>
      <c r="I168" s="109">
        <f>SUM(I169)</f>
        <v>66753.960000000006</v>
      </c>
    </row>
    <row r="169" spans="1:9" s="64" customFormat="1">
      <c r="A169" s="111" t="s">
        <v>39</v>
      </c>
      <c r="B169" s="72"/>
      <c r="C169" s="72"/>
      <c r="D169" s="61" t="s">
        <v>40</v>
      </c>
      <c r="E169" s="62"/>
      <c r="F169" s="62"/>
      <c r="G169" s="62"/>
      <c r="H169" s="63">
        <f t="shared" si="15"/>
        <v>0</v>
      </c>
      <c r="I169" s="105">
        <f>SUM(I170:I215)</f>
        <v>66753.960000000006</v>
      </c>
    </row>
    <row r="170" spans="1:9" ht="38.25">
      <c r="A170" s="110" t="s">
        <v>293</v>
      </c>
      <c r="B170" s="9" t="s">
        <v>62</v>
      </c>
      <c r="C170" s="9" t="s">
        <v>294</v>
      </c>
      <c r="D170" s="2" t="s">
        <v>295</v>
      </c>
      <c r="E170" s="9" t="s">
        <v>64</v>
      </c>
      <c r="F170" s="18">
        <v>1</v>
      </c>
      <c r="G170" s="13">
        <v>24.9</v>
      </c>
      <c r="H170" s="13">
        <f t="shared" si="15"/>
        <v>31.43</v>
      </c>
      <c r="I170" s="107">
        <f>ROUND(H170*F170,2)</f>
        <v>31.43</v>
      </c>
    </row>
    <row r="171" spans="1:9" ht="38.25">
      <c r="A171" s="110" t="s">
        <v>296</v>
      </c>
      <c r="B171" s="9" t="s">
        <v>62</v>
      </c>
      <c r="C171" s="9" t="s">
        <v>297</v>
      </c>
      <c r="D171" s="2" t="s">
        <v>298</v>
      </c>
      <c r="E171" s="9" t="s">
        <v>64</v>
      </c>
      <c r="F171" s="18">
        <v>1</v>
      </c>
      <c r="G171" s="13">
        <v>47.69</v>
      </c>
      <c r="H171" s="13">
        <f t="shared" si="15"/>
        <v>60.2</v>
      </c>
      <c r="I171" s="107">
        <f t="shared" ref="I171:I215" si="19">ROUND(H171*F171,2)</f>
        <v>60.2</v>
      </c>
    </row>
    <row r="172" spans="1:9" ht="38.25">
      <c r="A172" s="110" t="s">
        <v>299</v>
      </c>
      <c r="B172" s="9" t="s">
        <v>62</v>
      </c>
      <c r="C172" s="9" t="s">
        <v>300</v>
      </c>
      <c r="D172" s="2" t="s">
        <v>301</v>
      </c>
      <c r="E172" s="9" t="s">
        <v>64</v>
      </c>
      <c r="F172" s="18">
        <v>1</v>
      </c>
      <c r="G172" s="13">
        <v>47.69</v>
      </c>
      <c r="H172" s="13">
        <f t="shared" si="15"/>
        <v>60.2</v>
      </c>
      <c r="I172" s="107">
        <f t="shared" si="19"/>
        <v>60.2</v>
      </c>
    </row>
    <row r="173" spans="1:9" ht="25.5">
      <c r="A173" s="110" t="s">
        <v>302</v>
      </c>
      <c r="B173" s="9" t="s">
        <v>62</v>
      </c>
      <c r="C173" s="9" t="s">
        <v>303</v>
      </c>
      <c r="D173" s="2" t="s">
        <v>304</v>
      </c>
      <c r="E173" s="9" t="s">
        <v>64</v>
      </c>
      <c r="F173" s="18">
        <v>10</v>
      </c>
      <c r="G173" s="13">
        <v>202.53</v>
      </c>
      <c r="H173" s="13">
        <f t="shared" si="15"/>
        <v>255.67</v>
      </c>
      <c r="I173" s="107">
        <f t="shared" si="19"/>
        <v>2556.6999999999998</v>
      </c>
    </row>
    <row r="174" spans="1:9" ht="51">
      <c r="A174" s="110" t="s">
        <v>305</v>
      </c>
      <c r="B174" s="9" t="s">
        <v>62</v>
      </c>
      <c r="C174" s="9" t="s">
        <v>306</v>
      </c>
      <c r="D174" s="2" t="s">
        <v>307</v>
      </c>
      <c r="E174" s="9" t="s">
        <v>64</v>
      </c>
      <c r="F174" s="18">
        <v>58</v>
      </c>
      <c r="G174" s="13">
        <v>7.88</v>
      </c>
      <c r="H174" s="13">
        <f t="shared" si="15"/>
        <v>9.9499999999999993</v>
      </c>
      <c r="I174" s="107">
        <f t="shared" si="19"/>
        <v>577.1</v>
      </c>
    </row>
    <row r="175" spans="1:9" ht="25.5">
      <c r="A175" s="110" t="s">
        <v>308</v>
      </c>
      <c r="B175" s="9" t="s">
        <v>60</v>
      </c>
      <c r="C175" s="9">
        <v>44514</v>
      </c>
      <c r="D175" s="2" t="s">
        <v>309</v>
      </c>
      <c r="E175" s="9" t="s">
        <v>64</v>
      </c>
      <c r="F175" s="18">
        <v>7</v>
      </c>
      <c r="G175" s="13">
        <v>8.3800000000000008</v>
      </c>
      <c r="H175" s="13">
        <f t="shared" si="15"/>
        <v>10.58</v>
      </c>
      <c r="I175" s="107">
        <f t="shared" si="19"/>
        <v>74.06</v>
      </c>
    </row>
    <row r="176" spans="1:9" ht="38.25">
      <c r="A176" s="110" t="s">
        <v>310</v>
      </c>
      <c r="B176" s="9" t="s">
        <v>60</v>
      </c>
      <c r="C176" s="9">
        <v>44879</v>
      </c>
      <c r="D176" s="2" t="s">
        <v>311</v>
      </c>
      <c r="E176" s="9" t="s">
        <v>64</v>
      </c>
      <c r="F176" s="18">
        <v>5</v>
      </c>
      <c r="G176" s="13">
        <v>7.14</v>
      </c>
      <c r="H176" s="13">
        <f t="shared" si="15"/>
        <v>9.01</v>
      </c>
      <c r="I176" s="107">
        <f t="shared" si="19"/>
        <v>45.05</v>
      </c>
    </row>
    <row r="177" spans="1:9" ht="25.5">
      <c r="A177" s="110" t="s">
        <v>312</v>
      </c>
      <c r="B177" s="9" t="s">
        <v>60</v>
      </c>
      <c r="C177" s="9">
        <v>48166</v>
      </c>
      <c r="D177" s="2" t="s">
        <v>313</v>
      </c>
      <c r="E177" s="9" t="s">
        <v>64</v>
      </c>
      <c r="F177" s="18">
        <v>52</v>
      </c>
      <c r="G177" s="13">
        <v>8.41</v>
      </c>
      <c r="H177" s="13">
        <f t="shared" si="15"/>
        <v>10.62</v>
      </c>
      <c r="I177" s="107">
        <f t="shared" si="19"/>
        <v>552.24</v>
      </c>
    </row>
    <row r="178" spans="1:9" ht="51">
      <c r="A178" s="110" t="s">
        <v>314</v>
      </c>
      <c r="B178" s="9" t="s">
        <v>62</v>
      </c>
      <c r="C178" s="9" t="s">
        <v>315</v>
      </c>
      <c r="D178" s="2" t="s">
        <v>316</v>
      </c>
      <c r="E178" s="9" t="s">
        <v>64</v>
      </c>
      <c r="F178" s="18">
        <v>17</v>
      </c>
      <c r="G178" s="13">
        <v>9.2799999999999994</v>
      </c>
      <c r="H178" s="13">
        <f t="shared" si="15"/>
        <v>11.72</v>
      </c>
      <c r="I178" s="107">
        <f t="shared" si="19"/>
        <v>199.24</v>
      </c>
    </row>
    <row r="179" spans="1:9" ht="25.5">
      <c r="A179" s="110" t="s">
        <v>317</v>
      </c>
      <c r="B179" s="9" t="s">
        <v>62</v>
      </c>
      <c r="C179" s="9" t="s">
        <v>318</v>
      </c>
      <c r="D179" s="2" t="s">
        <v>319</v>
      </c>
      <c r="E179" s="9" t="s">
        <v>64</v>
      </c>
      <c r="F179" s="18">
        <v>5</v>
      </c>
      <c r="G179" s="13">
        <v>33.82</v>
      </c>
      <c r="H179" s="13">
        <f t="shared" si="15"/>
        <v>42.69</v>
      </c>
      <c r="I179" s="107">
        <f t="shared" si="19"/>
        <v>213.45</v>
      </c>
    </row>
    <row r="180" spans="1:9" ht="38.25">
      <c r="A180" s="110" t="s">
        <v>320</v>
      </c>
      <c r="B180" s="9" t="s">
        <v>60</v>
      </c>
      <c r="C180" s="9">
        <v>40866</v>
      </c>
      <c r="D180" s="2" t="s">
        <v>321</v>
      </c>
      <c r="E180" s="9" t="s">
        <v>64</v>
      </c>
      <c r="F180" s="18">
        <v>1</v>
      </c>
      <c r="G180" s="13">
        <v>42.87</v>
      </c>
      <c r="H180" s="13">
        <f t="shared" si="15"/>
        <v>54.12</v>
      </c>
      <c r="I180" s="107">
        <f t="shared" si="19"/>
        <v>54.12</v>
      </c>
    </row>
    <row r="181" spans="1:9" ht="38.25">
      <c r="A181" s="110" t="s">
        <v>322</v>
      </c>
      <c r="B181" s="9" t="s">
        <v>60</v>
      </c>
      <c r="C181" s="9">
        <v>41232</v>
      </c>
      <c r="D181" s="2" t="s">
        <v>323</v>
      </c>
      <c r="E181" s="9" t="s">
        <v>64</v>
      </c>
      <c r="F181" s="18">
        <v>2</v>
      </c>
      <c r="G181" s="13">
        <v>42.87</v>
      </c>
      <c r="H181" s="13">
        <f t="shared" si="15"/>
        <v>54.12</v>
      </c>
      <c r="I181" s="107">
        <f t="shared" si="19"/>
        <v>108.24</v>
      </c>
    </row>
    <row r="182" spans="1:9" ht="38.25">
      <c r="A182" s="110" t="s">
        <v>324</v>
      </c>
      <c r="B182" s="9" t="s">
        <v>60</v>
      </c>
      <c r="C182" s="9">
        <v>44884</v>
      </c>
      <c r="D182" s="2" t="s">
        <v>325</v>
      </c>
      <c r="E182" s="9" t="s">
        <v>64</v>
      </c>
      <c r="F182" s="18">
        <v>2</v>
      </c>
      <c r="G182" s="13">
        <v>57.24</v>
      </c>
      <c r="H182" s="13">
        <f t="shared" si="15"/>
        <v>72.260000000000005</v>
      </c>
      <c r="I182" s="107">
        <f t="shared" si="19"/>
        <v>144.52000000000001</v>
      </c>
    </row>
    <row r="183" spans="1:9" ht="38.25">
      <c r="A183" s="110" t="s">
        <v>326</v>
      </c>
      <c r="B183" s="9" t="s">
        <v>60</v>
      </c>
      <c r="C183" s="9">
        <v>45615</v>
      </c>
      <c r="D183" s="2" t="s">
        <v>327</v>
      </c>
      <c r="E183" s="9" t="s">
        <v>64</v>
      </c>
      <c r="F183" s="18">
        <v>1</v>
      </c>
      <c r="G183" s="13">
        <v>58.76</v>
      </c>
      <c r="H183" s="13">
        <f t="shared" si="15"/>
        <v>74.180000000000007</v>
      </c>
      <c r="I183" s="107">
        <f t="shared" si="19"/>
        <v>74.180000000000007</v>
      </c>
    </row>
    <row r="184" spans="1:9">
      <c r="A184" s="110" t="s">
        <v>328</v>
      </c>
      <c r="B184" s="9" t="s">
        <v>62</v>
      </c>
      <c r="C184" s="9" t="s">
        <v>329</v>
      </c>
      <c r="D184" s="2" t="s">
        <v>330</v>
      </c>
      <c r="E184" s="9" t="s">
        <v>64</v>
      </c>
      <c r="F184" s="18">
        <v>1</v>
      </c>
      <c r="G184" s="13">
        <v>101.92</v>
      </c>
      <c r="H184" s="13">
        <f t="shared" si="15"/>
        <v>128.66</v>
      </c>
      <c r="I184" s="107">
        <f t="shared" si="19"/>
        <v>128.66</v>
      </c>
    </row>
    <row r="185" spans="1:9" ht="25.5">
      <c r="A185" s="110" t="s">
        <v>331</v>
      </c>
      <c r="B185" s="9" t="s">
        <v>60</v>
      </c>
      <c r="C185" s="9">
        <v>37214</v>
      </c>
      <c r="D185" s="2" t="s">
        <v>332</v>
      </c>
      <c r="E185" s="9" t="s">
        <v>64</v>
      </c>
      <c r="F185" s="18">
        <v>2</v>
      </c>
      <c r="G185" s="13">
        <v>16.100000000000001</v>
      </c>
      <c r="H185" s="13">
        <f t="shared" si="15"/>
        <v>20.32</v>
      </c>
      <c r="I185" s="107">
        <f t="shared" si="19"/>
        <v>40.64</v>
      </c>
    </row>
    <row r="186" spans="1:9" ht="25.5">
      <c r="A186" s="110" t="s">
        <v>333</v>
      </c>
      <c r="B186" s="9" t="s">
        <v>60</v>
      </c>
      <c r="C186" s="9">
        <v>37579</v>
      </c>
      <c r="D186" s="2" t="s">
        <v>334</v>
      </c>
      <c r="E186" s="9" t="s">
        <v>64</v>
      </c>
      <c r="F186" s="18">
        <v>15</v>
      </c>
      <c r="G186" s="13">
        <v>14.31</v>
      </c>
      <c r="H186" s="13">
        <f t="shared" si="15"/>
        <v>18.059999999999999</v>
      </c>
      <c r="I186" s="107">
        <f t="shared" si="19"/>
        <v>270.89999999999998</v>
      </c>
    </row>
    <row r="187" spans="1:9" ht="25.5">
      <c r="A187" s="110" t="s">
        <v>335</v>
      </c>
      <c r="B187" s="9" t="s">
        <v>60</v>
      </c>
      <c r="C187" s="9">
        <v>37944</v>
      </c>
      <c r="D187" s="2" t="s">
        <v>336</v>
      </c>
      <c r="E187" s="9" t="s">
        <v>64</v>
      </c>
      <c r="F187" s="18">
        <v>2</v>
      </c>
      <c r="G187" s="13">
        <v>14.83</v>
      </c>
      <c r="H187" s="13">
        <f t="shared" si="15"/>
        <v>18.72</v>
      </c>
      <c r="I187" s="107">
        <f t="shared" si="19"/>
        <v>37.44</v>
      </c>
    </row>
    <row r="188" spans="1:9" ht="51">
      <c r="A188" s="110" t="s">
        <v>337</v>
      </c>
      <c r="B188" s="9" t="s">
        <v>62</v>
      </c>
      <c r="C188" s="9" t="s">
        <v>338</v>
      </c>
      <c r="D188" s="2" t="s">
        <v>339</v>
      </c>
      <c r="E188" s="9" t="s">
        <v>64</v>
      </c>
      <c r="F188" s="18">
        <v>11</v>
      </c>
      <c r="G188" s="13">
        <v>106.47</v>
      </c>
      <c r="H188" s="13">
        <f t="shared" si="15"/>
        <v>134.41</v>
      </c>
      <c r="I188" s="107">
        <f t="shared" si="19"/>
        <v>1478.51</v>
      </c>
    </row>
    <row r="189" spans="1:9" ht="25.5">
      <c r="A189" s="110" t="s">
        <v>340</v>
      </c>
      <c r="B189" s="9" t="s">
        <v>56</v>
      </c>
      <c r="C189" s="9" t="s">
        <v>341</v>
      </c>
      <c r="D189" s="2" t="s">
        <v>342</v>
      </c>
      <c r="E189" s="9" t="s">
        <v>64</v>
      </c>
      <c r="F189" s="18">
        <v>8</v>
      </c>
      <c r="G189" s="13">
        <v>151.32</v>
      </c>
      <c r="H189" s="13">
        <f t="shared" si="15"/>
        <v>191.03</v>
      </c>
      <c r="I189" s="107">
        <f t="shared" si="19"/>
        <v>1528.24</v>
      </c>
    </row>
    <row r="190" spans="1:9" ht="38.25">
      <c r="A190" s="110" t="s">
        <v>343</v>
      </c>
      <c r="B190" s="9" t="s">
        <v>62</v>
      </c>
      <c r="C190" s="9" t="s">
        <v>344</v>
      </c>
      <c r="D190" s="2" t="s">
        <v>345</v>
      </c>
      <c r="E190" s="9" t="s">
        <v>84</v>
      </c>
      <c r="F190" s="18">
        <v>4</v>
      </c>
      <c r="G190" s="13">
        <v>9.52</v>
      </c>
      <c r="H190" s="13">
        <f t="shared" si="15"/>
        <v>12.02</v>
      </c>
      <c r="I190" s="107">
        <f t="shared" si="19"/>
        <v>48.08</v>
      </c>
    </row>
    <row r="191" spans="1:9" ht="25.5">
      <c r="A191" s="110" t="s">
        <v>346</v>
      </c>
      <c r="B191" s="9" t="s">
        <v>62</v>
      </c>
      <c r="C191" s="9" t="s">
        <v>347</v>
      </c>
      <c r="D191" s="2" t="s">
        <v>348</v>
      </c>
      <c r="E191" s="9" t="s">
        <v>84</v>
      </c>
      <c r="F191" s="18">
        <v>30</v>
      </c>
      <c r="G191" s="13">
        <v>7.05</v>
      </c>
      <c r="H191" s="13">
        <f t="shared" si="15"/>
        <v>8.9</v>
      </c>
      <c r="I191" s="107">
        <f t="shared" si="19"/>
        <v>267</v>
      </c>
    </row>
    <row r="192" spans="1:9" ht="38.25">
      <c r="A192" s="110" t="s">
        <v>349</v>
      </c>
      <c r="B192" s="9" t="s">
        <v>56</v>
      </c>
      <c r="C192" s="9">
        <v>91845</v>
      </c>
      <c r="D192" s="2" t="s">
        <v>350</v>
      </c>
      <c r="E192" s="9" t="s">
        <v>84</v>
      </c>
      <c r="F192" s="18">
        <v>530</v>
      </c>
      <c r="G192" s="13">
        <v>6.54</v>
      </c>
      <c r="H192" s="13">
        <f t="shared" si="15"/>
        <v>8.26</v>
      </c>
      <c r="I192" s="107">
        <f t="shared" si="19"/>
        <v>4377.8</v>
      </c>
    </row>
    <row r="193" spans="1:9" ht="38.25">
      <c r="A193" s="110" t="s">
        <v>351</v>
      </c>
      <c r="B193" s="9" t="s">
        <v>56</v>
      </c>
      <c r="C193" s="9">
        <v>91953</v>
      </c>
      <c r="D193" s="2" t="s">
        <v>352</v>
      </c>
      <c r="E193" s="9" t="s">
        <v>64</v>
      </c>
      <c r="F193" s="18">
        <v>4</v>
      </c>
      <c r="G193" s="13">
        <v>21.1</v>
      </c>
      <c r="H193" s="13">
        <f t="shared" si="15"/>
        <v>26.64</v>
      </c>
      <c r="I193" s="107">
        <f t="shared" si="19"/>
        <v>106.56</v>
      </c>
    </row>
    <row r="194" spans="1:9" ht="38.25">
      <c r="A194" s="110" t="s">
        <v>353</v>
      </c>
      <c r="B194" s="9" t="s">
        <v>56</v>
      </c>
      <c r="C194" s="9">
        <v>91955</v>
      </c>
      <c r="D194" s="2" t="s">
        <v>354</v>
      </c>
      <c r="E194" s="9" t="s">
        <v>64</v>
      </c>
      <c r="F194" s="18">
        <v>6</v>
      </c>
      <c r="G194" s="13">
        <v>26.11</v>
      </c>
      <c r="H194" s="13">
        <f t="shared" si="15"/>
        <v>32.96</v>
      </c>
      <c r="I194" s="107">
        <f t="shared" si="19"/>
        <v>197.76</v>
      </c>
    </row>
    <row r="195" spans="1:9" ht="51">
      <c r="A195" s="110" t="s">
        <v>355</v>
      </c>
      <c r="B195" s="9" t="s">
        <v>56</v>
      </c>
      <c r="C195" s="9" t="s">
        <v>356</v>
      </c>
      <c r="D195" s="2" t="s">
        <v>357</v>
      </c>
      <c r="E195" s="9" t="s">
        <v>64</v>
      </c>
      <c r="F195" s="18">
        <v>7</v>
      </c>
      <c r="G195" s="13">
        <v>130.4</v>
      </c>
      <c r="H195" s="13">
        <f t="shared" si="15"/>
        <v>164.62</v>
      </c>
      <c r="I195" s="107">
        <f t="shared" si="19"/>
        <v>1152.3399999999999</v>
      </c>
    </row>
    <row r="196" spans="1:9" ht="38.25">
      <c r="A196" s="110" t="s">
        <v>358</v>
      </c>
      <c r="B196" s="9" t="s">
        <v>107</v>
      </c>
      <c r="C196" s="9" t="s">
        <v>359</v>
      </c>
      <c r="D196" s="2" t="s">
        <v>360</v>
      </c>
      <c r="E196" s="9" t="s">
        <v>64</v>
      </c>
      <c r="F196" s="18">
        <v>42</v>
      </c>
      <c r="G196" s="13">
        <v>122.29</v>
      </c>
      <c r="H196" s="13">
        <f t="shared" si="15"/>
        <v>154.38</v>
      </c>
      <c r="I196" s="107">
        <f t="shared" si="19"/>
        <v>6483.96</v>
      </c>
    </row>
    <row r="197" spans="1:9" ht="38.25">
      <c r="A197" s="110" t="s">
        <v>361</v>
      </c>
      <c r="B197" s="9" t="s">
        <v>107</v>
      </c>
      <c r="C197" s="9" t="s">
        <v>362</v>
      </c>
      <c r="D197" s="2" t="s">
        <v>363</v>
      </c>
      <c r="E197" s="9" t="s">
        <v>364</v>
      </c>
      <c r="F197" s="18">
        <v>10</v>
      </c>
      <c r="G197" s="13">
        <v>107.79</v>
      </c>
      <c r="H197" s="13">
        <f t="shared" si="15"/>
        <v>136.07</v>
      </c>
      <c r="I197" s="107">
        <f t="shared" si="19"/>
        <v>1360.7</v>
      </c>
    </row>
    <row r="198" spans="1:9" ht="25.5">
      <c r="A198" s="110" t="s">
        <v>365</v>
      </c>
      <c r="B198" s="9" t="s">
        <v>56</v>
      </c>
      <c r="C198" s="9">
        <v>101654</v>
      </c>
      <c r="D198" s="2" t="s">
        <v>366</v>
      </c>
      <c r="E198" s="9" t="s">
        <v>64</v>
      </c>
      <c r="F198" s="18">
        <v>8</v>
      </c>
      <c r="G198" s="13">
        <v>307.48</v>
      </c>
      <c r="H198" s="13">
        <f t="shared" si="15"/>
        <v>388.16</v>
      </c>
      <c r="I198" s="107">
        <f t="shared" si="19"/>
        <v>3105.28</v>
      </c>
    </row>
    <row r="199" spans="1:9" ht="25.5">
      <c r="A199" s="110" t="s">
        <v>367</v>
      </c>
      <c r="B199" s="9" t="s">
        <v>56</v>
      </c>
      <c r="C199" s="9" t="s">
        <v>368</v>
      </c>
      <c r="D199" s="2" t="s">
        <v>369</v>
      </c>
      <c r="E199" s="9" t="s">
        <v>64</v>
      </c>
      <c r="F199" s="18">
        <v>1</v>
      </c>
      <c r="G199" s="13">
        <v>82.37</v>
      </c>
      <c r="H199" s="13">
        <f t="shared" si="15"/>
        <v>103.98</v>
      </c>
      <c r="I199" s="107">
        <f t="shared" si="19"/>
        <v>103.98</v>
      </c>
    </row>
    <row r="200" spans="1:9">
      <c r="A200" s="110" t="s">
        <v>370</v>
      </c>
      <c r="B200" s="9" t="s">
        <v>60</v>
      </c>
      <c r="C200" s="9" t="s">
        <v>371</v>
      </c>
      <c r="D200" s="2" t="s">
        <v>372</v>
      </c>
      <c r="E200" s="9" t="s">
        <v>64</v>
      </c>
      <c r="F200" s="18">
        <v>5</v>
      </c>
      <c r="G200" s="13">
        <v>30.29</v>
      </c>
      <c r="H200" s="13">
        <f t="shared" si="15"/>
        <v>38.24</v>
      </c>
      <c r="I200" s="107">
        <f t="shared" si="19"/>
        <v>191.2</v>
      </c>
    </row>
    <row r="201" spans="1:9" ht="25.5">
      <c r="A201" s="110" t="s">
        <v>373</v>
      </c>
      <c r="B201" s="9" t="s">
        <v>56</v>
      </c>
      <c r="C201" s="9" t="s">
        <v>820</v>
      </c>
      <c r="D201" s="2" t="s">
        <v>374</v>
      </c>
      <c r="E201" s="9" t="s">
        <v>64</v>
      </c>
      <c r="F201" s="18">
        <v>4</v>
      </c>
      <c r="G201" s="13">
        <v>1769.63</v>
      </c>
      <c r="H201" s="13">
        <f t="shared" si="15"/>
        <v>2233.98</v>
      </c>
      <c r="I201" s="107">
        <f t="shared" si="19"/>
        <v>8935.92</v>
      </c>
    </row>
    <row r="202" spans="1:9" ht="51">
      <c r="A202" s="110" t="s">
        <v>375</v>
      </c>
      <c r="B202" s="9" t="s">
        <v>56</v>
      </c>
      <c r="C202" s="9" t="s">
        <v>821</v>
      </c>
      <c r="D202" s="2" t="s">
        <v>376</v>
      </c>
      <c r="E202" s="9" t="s">
        <v>64</v>
      </c>
      <c r="F202" s="18">
        <v>1</v>
      </c>
      <c r="G202" s="13">
        <v>1079.51</v>
      </c>
      <c r="H202" s="13">
        <f t="shared" si="15"/>
        <v>1362.77</v>
      </c>
      <c r="I202" s="107">
        <f t="shared" si="19"/>
        <v>1362.77</v>
      </c>
    </row>
    <row r="203" spans="1:9" ht="51">
      <c r="A203" s="110" t="s">
        <v>377</v>
      </c>
      <c r="B203" s="9" t="s">
        <v>56</v>
      </c>
      <c r="C203" s="9" t="s">
        <v>822</v>
      </c>
      <c r="D203" s="2" t="s">
        <v>378</v>
      </c>
      <c r="E203" s="9" t="s">
        <v>64</v>
      </c>
      <c r="F203" s="18">
        <v>1</v>
      </c>
      <c r="G203" s="13">
        <v>890.95</v>
      </c>
      <c r="H203" s="13">
        <f t="shared" si="15"/>
        <v>1124.74</v>
      </c>
      <c r="I203" s="107">
        <f t="shared" si="19"/>
        <v>1124.74</v>
      </c>
    </row>
    <row r="204" spans="1:9" ht="25.5">
      <c r="A204" s="110" t="s">
        <v>379</v>
      </c>
      <c r="B204" s="9" t="s">
        <v>56</v>
      </c>
      <c r="C204" s="9" t="s">
        <v>823</v>
      </c>
      <c r="D204" s="2" t="s">
        <v>380</v>
      </c>
      <c r="E204" s="9" t="s">
        <v>64</v>
      </c>
      <c r="F204" s="18">
        <v>1</v>
      </c>
      <c r="G204" s="13">
        <v>50.82</v>
      </c>
      <c r="H204" s="13">
        <f t="shared" si="15"/>
        <v>64.16</v>
      </c>
      <c r="I204" s="107">
        <f t="shared" si="19"/>
        <v>64.16</v>
      </c>
    </row>
    <row r="205" spans="1:9" ht="63.75">
      <c r="A205" s="110" t="s">
        <v>381</v>
      </c>
      <c r="B205" s="9" t="s">
        <v>62</v>
      </c>
      <c r="C205" s="9" t="s">
        <v>382</v>
      </c>
      <c r="D205" s="2" t="s">
        <v>383</v>
      </c>
      <c r="E205" s="9" t="s">
        <v>64</v>
      </c>
      <c r="F205" s="18">
        <v>14</v>
      </c>
      <c r="G205" s="13">
        <v>30.71</v>
      </c>
      <c r="H205" s="13">
        <f t="shared" si="15"/>
        <v>38.770000000000003</v>
      </c>
      <c r="I205" s="107">
        <f t="shared" si="19"/>
        <v>542.78</v>
      </c>
    </row>
    <row r="206" spans="1:9" ht="51">
      <c r="A206" s="110" t="s">
        <v>384</v>
      </c>
      <c r="B206" s="9" t="s">
        <v>62</v>
      </c>
      <c r="C206" s="9" t="s">
        <v>385</v>
      </c>
      <c r="D206" s="2" t="s">
        <v>386</v>
      </c>
      <c r="E206" s="9" t="s">
        <v>64</v>
      </c>
      <c r="F206" s="18">
        <v>19</v>
      </c>
      <c r="G206" s="13">
        <v>19.11</v>
      </c>
      <c r="H206" s="13">
        <f t="shared" si="15"/>
        <v>24.12</v>
      </c>
      <c r="I206" s="107">
        <f t="shared" si="19"/>
        <v>458.28</v>
      </c>
    </row>
    <row r="207" spans="1:9" ht="51">
      <c r="A207" s="110" t="s">
        <v>387</v>
      </c>
      <c r="B207" s="9" t="s">
        <v>62</v>
      </c>
      <c r="C207" s="9" t="s">
        <v>388</v>
      </c>
      <c r="D207" s="2" t="s">
        <v>389</v>
      </c>
      <c r="E207" s="9" t="s">
        <v>84</v>
      </c>
      <c r="F207" s="18">
        <v>1930</v>
      </c>
      <c r="G207" s="13">
        <v>4.22</v>
      </c>
      <c r="H207" s="13">
        <f t="shared" ref="H207:H270" si="20">ROUND(G207*$J$6,2)</f>
        <v>5.33</v>
      </c>
      <c r="I207" s="107">
        <f t="shared" si="19"/>
        <v>10286.9</v>
      </c>
    </row>
    <row r="208" spans="1:9" ht="51">
      <c r="A208" s="110" t="s">
        <v>390</v>
      </c>
      <c r="B208" s="9" t="s">
        <v>62</v>
      </c>
      <c r="C208" s="9" t="s">
        <v>391</v>
      </c>
      <c r="D208" s="2" t="s">
        <v>392</v>
      </c>
      <c r="E208" s="9" t="s">
        <v>84</v>
      </c>
      <c r="F208" s="18">
        <v>230</v>
      </c>
      <c r="G208" s="13">
        <v>5.89</v>
      </c>
      <c r="H208" s="13">
        <f t="shared" si="20"/>
        <v>7.44</v>
      </c>
      <c r="I208" s="107">
        <f t="shared" si="19"/>
        <v>1711.2</v>
      </c>
    </row>
    <row r="209" spans="1:9" ht="51">
      <c r="A209" s="110" t="s">
        <v>393</v>
      </c>
      <c r="B209" s="9" t="s">
        <v>62</v>
      </c>
      <c r="C209" s="9" t="s">
        <v>394</v>
      </c>
      <c r="D209" s="2" t="s">
        <v>395</v>
      </c>
      <c r="E209" s="9" t="s">
        <v>84</v>
      </c>
      <c r="F209" s="18">
        <v>25</v>
      </c>
      <c r="G209" s="13">
        <v>18.3</v>
      </c>
      <c r="H209" s="13">
        <f t="shared" si="20"/>
        <v>23.1</v>
      </c>
      <c r="I209" s="107">
        <f t="shared" si="19"/>
        <v>577.5</v>
      </c>
    </row>
    <row r="210" spans="1:9" ht="51">
      <c r="A210" s="110" t="s">
        <v>396</v>
      </c>
      <c r="B210" s="9" t="s">
        <v>62</v>
      </c>
      <c r="C210" s="9" t="s">
        <v>397</v>
      </c>
      <c r="D210" s="2" t="s">
        <v>398</v>
      </c>
      <c r="E210" s="9" t="s">
        <v>84</v>
      </c>
      <c r="F210" s="18">
        <v>315</v>
      </c>
      <c r="G210" s="13">
        <v>27.55</v>
      </c>
      <c r="H210" s="13">
        <f t="shared" si="20"/>
        <v>34.78</v>
      </c>
      <c r="I210" s="107">
        <f t="shared" si="19"/>
        <v>10955.7</v>
      </c>
    </row>
    <row r="211" spans="1:9" ht="51">
      <c r="A211" s="110" t="s">
        <v>399</v>
      </c>
      <c r="B211" s="9" t="s">
        <v>62</v>
      </c>
      <c r="C211" s="9" t="s">
        <v>400</v>
      </c>
      <c r="D211" s="2" t="s">
        <v>401</v>
      </c>
      <c r="E211" s="9" t="s">
        <v>84</v>
      </c>
      <c r="F211" s="18">
        <v>280</v>
      </c>
      <c r="G211" s="13">
        <v>5.99</v>
      </c>
      <c r="H211" s="13">
        <f t="shared" si="20"/>
        <v>7.56</v>
      </c>
      <c r="I211" s="107">
        <f t="shared" si="19"/>
        <v>2116.8000000000002</v>
      </c>
    </row>
    <row r="212" spans="1:9" ht="51">
      <c r="A212" s="110" t="s">
        <v>402</v>
      </c>
      <c r="B212" s="9" t="s">
        <v>62</v>
      </c>
      <c r="C212" s="9" t="s">
        <v>403</v>
      </c>
      <c r="D212" s="2" t="s">
        <v>404</v>
      </c>
      <c r="E212" s="9" t="s">
        <v>84</v>
      </c>
      <c r="F212" s="18">
        <v>15</v>
      </c>
      <c r="G212" s="13">
        <v>12.97</v>
      </c>
      <c r="H212" s="13">
        <f t="shared" si="20"/>
        <v>16.37</v>
      </c>
      <c r="I212" s="107">
        <f t="shared" si="19"/>
        <v>245.55</v>
      </c>
    </row>
    <row r="213" spans="1:9" ht="38.25">
      <c r="A213" s="110" t="s">
        <v>405</v>
      </c>
      <c r="B213" s="9" t="s">
        <v>62</v>
      </c>
      <c r="C213" s="9" t="s">
        <v>406</v>
      </c>
      <c r="D213" s="2" t="s">
        <v>407</v>
      </c>
      <c r="E213" s="9" t="s">
        <v>84</v>
      </c>
      <c r="F213" s="18">
        <v>42</v>
      </c>
      <c r="G213" s="13">
        <v>21.5</v>
      </c>
      <c r="H213" s="13">
        <f t="shared" si="20"/>
        <v>27.14</v>
      </c>
      <c r="I213" s="107">
        <f t="shared" si="19"/>
        <v>1139.8800000000001</v>
      </c>
    </row>
    <row r="214" spans="1:9" ht="38.25">
      <c r="A214" s="110" t="s">
        <v>408</v>
      </c>
      <c r="B214" s="9" t="s">
        <v>62</v>
      </c>
      <c r="C214" s="9" t="s">
        <v>409</v>
      </c>
      <c r="D214" s="2" t="s">
        <v>410</v>
      </c>
      <c r="E214" s="9" t="s">
        <v>84</v>
      </c>
      <c r="F214" s="18">
        <v>35</v>
      </c>
      <c r="G214" s="13">
        <v>33.840000000000003</v>
      </c>
      <c r="H214" s="13">
        <f t="shared" si="20"/>
        <v>42.72</v>
      </c>
      <c r="I214" s="107">
        <f t="shared" si="19"/>
        <v>1495.2</v>
      </c>
    </row>
    <row r="215" spans="1:9" ht="51">
      <c r="A215" s="110" t="s">
        <v>411</v>
      </c>
      <c r="B215" s="9" t="s">
        <v>62</v>
      </c>
      <c r="C215" s="9" t="s">
        <v>412</v>
      </c>
      <c r="D215" s="2" t="s">
        <v>413</v>
      </c>
      <c r="E215" s="9" t="s">
        <v>64</v>
      </c>
      <c r="F215" s="18">
        <v>5</v>
      </c>
      <c r="G215" s="13">
        <v>16.920000000000002</v>
      </c>
      <c r="H215" s="13">
        <f t="shared" si="20"/>
        <v>21.36</v>
      </c>
      <c r="I215" s="107">
        <f t="shared" si="19"/>
        <v>106.8</v>
      </c>
    </row>
    <row r="216" spans="1:9" s="70" customFormat="1">
      <c r="A216" s="108">
        <v>8</v>
      </c>
      <c r="B216" s="74"/>
      <c r="C216" s="74"/>
      <c r="D216" s="67" t="s">
        <v>41</v>
      </c>
      <c r="E216" s="68"/>
      <c r="F216" s="68"/>
      <c r="G216" s="68"/>
      <c r="H216" s="69">
        <f t="shared" si="20"/>
        <v>0</v>
      </c>
      <c r="I216" s="109">
        <f>SUM(I217)</f>
        <v>72515.100000000006</v>
      </c>
    </row>
    <row r="217" spans="1:9" s="64" customFormat="1">
      <c r="A217" s="111" t="s">
        <v>42</v>
      </c>
      <c r="B217" s="72"/>
      <c r="C217" s="72"/>
      <c r="D217" s="61" t="s">
        <v>43</v>
      </c>
      <c r="E217" s="62"/>
      <c r="F217" s="62"/>
      <c r="G217" s="62"/>
      <c r="H217" s="63">
        <f t="shared" si="20"/>
        <v>0</v>
      </c>
      <c r="I217" s="105">
        <f>SUM(I218:I314)</f>
        <v>72515.100000000006</v>
      </c>
    </row>
    <row r="218" spans="1:9" ht="63.75">
      <c r="A218" s="110" t="s">
        <v>414</v>
      </c>
      <c r="B218" s="9" t="s">
        <v>62</v>
      </c>
      <c r="C218" s="9" t="s">
        <v>415</v>
      </c>
      <c r="D218" s="2" t="s">
        <v>416</v>
      </c>
      <c r="E218" s="9" t="s">
        <v>64</v>
      </c>
      <c r="F218" s="18">
        <v>2</v>
      </c>
      <c r="G218" s="13">
        <v>603.54</v>
      </c>
      <c r="H218" s="13">
        <f t="shared" si="20"/>
        <v>761.91</v>
      </c>
      <c r="I218" s="107">
        <f>ROUND(H218*F218,2)</f>
        <v>1523.82</v>
      </c>
    </row>
    <row r="219" spans="1:9" ht="51">
      <c r="A219" s="110" t="s">
        <v>417</v>
      </c>
      <c r="B219" s="9" t="s">
        <v>56</v>
      </c>
      <c r="C219" s="9">
        <v>94489</v>
      </c>
      <c r="D219" s="2" t="s">
        <v>418</v>
      </c>
      <c r="E219" s="9" t="s">
        <v>64</v>
      </c>
      <c r="F219" s="18">
        <v>2</v>
      </c>
      <c r="G219" s="13">
        <v>25.76</v>
      </c>
      <c r="H219" s="13">
        <f t="shared" si="20"/>
        <v>32.520000000000003</v>
      </c>
      <c r="I219" s="107">
        <f t="shared" ref="I219:I282" si="21">ROUND(H219*F219,2)</f>
        <v>65.040000000000006</v>
      </c>
    </row>
    <row r="220" spans="1:9" ht="63.75">
      <c r="A220" s="110" t="s">
        <v>419</v>
      </c>
      <c r="B220" s="9" t="s">
        <v>56</v>
      </c>
      <c r="C220" s="9">
        <v>94656</v>
      </c>
      <c r="D220" s="2" t="s">
        <v>420</v>
      </c>
      <c r="E220" s="9" t="s">
        <v>64</v>
      </c>
      <c r="F220" s="18">
        <v>1</v>
      </c>
      <c r="G220" s="13">
        <v>5.43</v>
      </c>
      <c r="H220" s="13">
        <f t="shared" si="20"/>
        <v>6.85</v>
      </c>
      <c r="I220" s="107">
        <f t="shared" si="21"/>
        <v>6.85</v>
      </c>
    </row>
    <row r="221" spans="1:9" ht="51">
      <c r="A221" s="110" t="s">
        <v>421</v>
      </c>
      <c r="B221" s="9" t="s">
        <v>56</v>
      </c>
      <c r="C221" s="9">
        <v>89409</v>
      </c>
      <c r="D221" s="2" t="s">
        <v>422</v>
      </c>
      <c r="E221" s="9" t="s">
        <v>64</v>
      </c>
      <c r="F221" s="18">
        <v>1</v>
      </c>
      <c r="G221" s="13">
        <v>6.16</v>
      </c>
      <c r="H221" s="13">
        <f t="shared" si="20"/>
        <v>7.78</v>
      </c>
      <c r="I221" s="107">
        <f t="shared" si="21"/>
        <v>7.78</v>
      </c>
    </row>
    <row r="222" spans="1:9" ht="51">
      <c r="A222" s="110" t="s">
        <v>423</v>
      </c>
      <c r="B222" s="9" t="s">
        <v>56</v>
      </c>
      <c r="C222" s="9">
        <v>89408</v>
      </c>
      <c r="D222" s="2" t="s">
        <v>424</v>
      </c>
      <c r="E222" s="9" t="s">
        <v>64</v>
      </c>
      <c r="F222" s="18">
        <v>7</v>
      </c>
      <c r="G222" s="13">
        <v>5.21</v>
      </c>
      <c r="H222" s="13">
        <f t="shared" si="20"/>
        <v>6.58</v>
      </c>
      <c r="I222" s="107">
        <f t="shared" si="21"/>
        <v>46.06</v>
      </c>
    </row>
    <row r="223" spans="1:9" ht="38.25">
      <c r="A223" s="110" t="s">
        <v>425</v>
      </c>
      <c r="B223" s="9" t="s">
        <v>56</v>
      </c>
      <c r="C223" s="9">
        <v>89402</v>
      </c>
      <c r="D223" s="2" t="s">
        <v>426</v>
      </c>
      <c r="E223" s="9" t="s">
        <v>84</v>
      </c>
      <c r="F223" s="18">
        <v>30.96</v>
      </c>
      <c r="G223" s="13">
        <v>9.2799999999999994</v>
      </c>
      <c r="H223" s="13">
        <f t="shared" si="20"/>
        <v>11.72</v>
      </c>
      <c r="I223" s="107">
        <f t="shared" si="21"/>
        <v>362.85</v>
      </c>
    </row>
    <row r="224" spans="1:9" ht="38.25">
      <c r="A224" s="110" t="s">
        <v>427</v>
      </c>
      <c r="B224" s="9" t="s">
        <v>56</v>
      </c>
      <c r="C224" s="9">
        <v>89424</v>
      </c>
      <c r="D224" s="2" t="s">
        <v>428</v>
      </c>
      <c r="E224" s="9" t="s">
        <v>64</v>
      </c>
      <c r="F224" s="18">
        <v>1</v>
      </c>
      <c r="G224" s="13">
        <v>4.13</v>
      </c>
      <c r="H224" s="13">
        <f t="shared" si="20"/>
        <v>5.21</v>
      </c>
      <c r="I224" s="107">
        <f t="shared" si="21"/>
        <v>5.21</v>
      </c>
    </row>
    <row r="225" spans="1:9" ht="38.25">
      <c r="A225" s="110" t="s">
        <v>429</v>
      </c>
      <c r="B225" s="9" t="s">
        <v>56</v>
      </c>
      <c r="C225" s="9">
        <v>89441</v>
      </c>
      <c r="D225" s="2" t="s">
        <v>430</v>
      </c>
      <c r="E225" s="9" t="s">
        <v>64</v>
      </c>
      <c r="F225" s="18">
        <v>1</v>
      </c>
      <c r="G225" s="13">
        <v>16.95</v>
      </c>
      <c r="H225" s="13">
        <f t="shared" si="20"/>
        <v>21.4</v>
      </c>
      <c r="I225" s="107">
        <f t="shared" si="21"/>
        <v>21.4</v>
      </c>
    </row>
    <row r="226" spans="1:9" ht="25.5">
      <c r="A226" s="110" t="s">
        <v>431</v>
      </c>
      <c r="B226" s="9" t="s">
        <v>56</v>
      </c>
      <c r="C226" s="9">
        <v>100860</v>
      </c>
      <c r="D226" s="2" t="s">
        <v>432</v>
      </c>
      <c r="E226" s="9" t="s">
        <v>67</v>
      </c>
      <c r="F226" s="18">
        <v>2</v>
      </c>
      <c r="G226" s="13">
        <v>76.92</v>
      </c>
      <c r="H226" s="13">
        <f t="shared" si="20"/>
        <v>97.1</v>
      </c>
      <c r="I226" s="107">
        <f t="shared" si="21"/>
        <v>194.2</v>
      </c>
    </row>
    <row r="227" spans="1:9">
      <c r="A227" s="110" t="s">
        <v>433</v>
      </c>
      <c r="B227" s="9" t="s">
        <v>60</v>
      </c>
      <c r="C227" s="9">
        <v>42667</v>
      </c>
      <c r="D227" s="2" t="s">
        <v>434</v>
      </c>
      <c r="E227" s="9" t="s">
        <v>64</v>
      </c>
      <c r="F227" s="18">
        <v>2</v>
      </c>
      <c r="G227" s="13">
        <v>28.38</v>
      </c>
      <c r="H227" s="13">
        <f t="shared" si="20"/>
        <v>35.83</v>
      </c>
      <c r="I227" s="107">
        <f t="shared" si="21"/>
        <v>71.66</v>
      </c>
    </row>
    <row r="228" spans="1:9">
      <c r="A228" s="110" t="s">
        <v>435</v>
      </c>
      <c r="B228" s="9" t="s">
        <v>60</v>
      </c>
      <c r="C228" s="9">
        <v>46684</v>
      </c>
      <c r="D228" s="2" t="s">
        <v>436</v>
      </c>
      <c r="E228" s="9" t="s">
        <v>64</v>
      </c>
      <c r="F228" s="18">
        <v>8</v>
      </c>
      <c r="G228" s="13">
        <v>140.38</v>
      </c>
      <c r="H228" s="13">
        <f t="shared" si="20"/>
        <v>177.22</v>
      </c>
      <c r="I228" s="107">
        <f t="shared" si="21"/>
        <v>1417.76</v>
      </c>
    </row>
    <row r="229" spans="1:9" ht="76.5">
      <c r="A229" s="110" t="s">
        <v>437</v>
      </c>
      <c r="B229" s="9" t="s">
        <v>62</v>
      </c>
      <c r="C229" s="9" t="s">
        <v>438</v>
      </c>
      <c r="D229" s="2" t="s">
        <v>439</v>
      </c>
      <c r="E229" s="9" t="s">
        <v>67</v>
      </c>
      <c r="F229" s="18">
        <v>4</v>
      </c>
      <c r="G229" s="13">
        <v>442.48</v>
      </c>
      <c r="H229" s="13">
        <f t="shared" si="20"/>
        <v>558.59</v>
      </c>
      <c r="I229" s="107">
        <f t="shared" si="21"/>
        <v>2234.36</v>
      </c>
    </row>
    <row r="230" spans="1:9" ht="76.5">
      <c r="A230" s="110" t="s">
        <v>440</v>
      </c>
      <c r="B230" s="9" t="s">
        <v>62</v>
      </c>
      <c r="C230" s="9" t="s">
        <v>441</v>
      </c>
      <c r="D230" s="2" t="s">
        <v>442</v>
      </c>
      <c r="E230" s="9" t="s">
        <v>67</v>
      </c>
      <c r="F230" s="18">
        <v>2</v>
      </c>
      <c r="G230" s="13">
        <v>552.55999999999995</v>
      </c>
      <c r="H230" s="13">
        <f t="shared" si="20"/>
        <v>697.55</v>
      </c>
      <c r="I230" s="107">
        <f t="shared" si="21"/>
        <v>1395.1</v>
      </c>
    </row>
    <row r="231" spans="1:9" ht="114.75">
      <c r="A231" s="110" t="s">
        <v>443</v>
      </c>
      <c r="B231" s="9" t="s">
        <v>62</v>
      </c>
      <c r="C231" s="9" t="s">
        <v>444</v>
      </c>
      <c r="D231" s="2" t="s">
        <v>445</v>
      </c>
      <c r="E231" s="9" t="s">
        <v>67</v>
      </c>
      <c r="F231" s="18">
        <v>2</v>
      </c>
      <c r="G231" s="13">
        <v>461.76</v>
      </c>
      <c r="H231" s="13">
        <f t="shared" si="20"/>
        <v>582.92999999999995</v>
      </c>
      <c r="I231" s="107">
        <f t="shared" si="21"/>
        <v>1165.8599999999999</v>
      </c>
    </row>
    <row r="232" spans="1:9" ht="25.5">
      <c r="A232" s="110" t="s">
        <v>446</v>
      </c>
      <c r="B232" s="9" t="s">
        <v>60</v>
      </c>
      <c r="C232" s="9" t="s">
        <v>447</v>
      </c>
      <c r="D232" s="2" t="s">
        <v>448</v>
      </c>
      <c r="E232" s="9" t="s">
        <v>64</v>
      </c>
      <c r="F232" s="18">
        <v>8</v>
      </c>
      <c r="G232" s="13">
        <v>94.33</v>
      </c>
      <c r="H232" s="13">
        <f t="shared" si="20"/>
        <v>119.08</v>
      </c>
      <c r="I232" s="107">
        <f t="shared" si="21"/>
        <v>952.64</v>
      </c>
    </row>
    <row r="233" spans="1:9" ht="51">
      <c r="A233" s="110" t="s">
        <v>449</v>
      </c>
      <c r="B233" s="9" t="s">
        <v>56</v>
      </c>
      <c r="C233" s="9">
        <v>94499</v>
      </c>
      <c r="D233" s="2" t="s">
        <v>450</v>
      </c>
      <c r="E233" s="9" t="s">
        <v>64</v>
      </c>
      <c r="F233" s="18">
        <v>2</v>
      </c>
      <c r="G233" s="13">
        <v>279.97000000000003</v>
      </c>
      <c r="H233" s="13">
        <f t="shared" si="20"/>
        <v>353.43</v>
      </c>
      <c r="I233" s="107">
        <f t="shared" si="21"/>
        <v>706.86</v>
      </c>
    </row>
    <row r="234" spans="1:9" ht="38.25">
      <c r="A234" s="110" t="s">
        <v>451</v>
      </c>
      <c r="B234" s="9" t="s">
        <v>62</v>
      </c>
      <c r="C234" s="9" t="s">
        <v>452</v>
      </c>
      <c r="D234" s="2" t="s">
        <v>453</v>
      </c>
      <c r="E234" s="9" t="s">
        <v>64</v>
      </c>
      <c r="F234" s="18">
        <v>2</v>
      </c>
      <c r="G234" s="13">
        <v>28.5</v>
      </c>
      <c r="H234" s="13">
        <f t="shared" si="20"/>
        <v>35.979999999999997</v>
      </c>
      <c r="I234" s="107">
        <f t="shared" si="21"/>
        <v>71.959999999999994</v>
      </c>
    </row>
    <row r="235" spans="1:9" ht="38.25">
      <c r="A235" s="110" t="s">
        <v>454</v>
      </c>
      <c r="B235" s="9" t="s">
        <v>60</v>
      </c>
      <c r="C235" s="9">
        <v>53257</v>
      </c>
      <c r="D235" s="2" t="s">
        <v>455</v>
      </c>
      <c r="E235" s="9" t="s">
        <v>64</v>
      </c>
      <c r="F235" s="18">
        <v>4</v>
      </c>
      <c r="G235" s="13">
        <v>118.93</v>
      </c>
      <c r="H235" s="13">
        <f t="shared" si="20"/>
        <v>150.13999999999999</v>
      </c>
      <c r="I235" s="107">
        <f t="shared" si="21"/>
        <v>600.55999999999995</v>
      </c>
    </row>
    <row r="236" spans="1:9" ht="25.5">
      <c r="A236" s="110" t="s">
        <v>456</v>
      </c>
      <c r="B236" s="9" t="s">
        <v>60</v>
      </c>
      <c r="C236" s="9">
        <v>41202</v>
      </c>
      <c r="D236" s="2" t="s">
        <v>457</v>
      </c>
      <c r="E236" s="9" t="s">
        <v>64</v>
      </c>
      <c r="F236" s="18">
        <v>2</v>
      </c>
      <c r="G236" s="13">
        <v>43.58</v>
      </c>
      <c r="H236" s="13">
        <f t="shared" si="20"/>
        <v>55.02</v>
      </c>
      <c r="I236" s="107">
        <f t="shared" si="21"/>
        <v>110.04</v>
      </c>
    </row>
    <row r="237" spans="1:9" ht="38.25">
      <c r="A237" s="110" t="s">
        <v>458</v>
      </c>
      <c r="B237" s="9" t="s">
        <v>56</v>
      </c>
      <c r="C237" s="21" t="s">
        <v>824</v>
      </c>
      <c r="D237" s="2" t="s">
        <v>459</v>
      </c>
      <c r="E237" s="9" t="s">
        <v>64</v>
      </c>
      <c r="F237" s="18">
        <v>8</v>
      </c>
      <c r="G237" s="13">
        <v>6.55</v>
      </c>
      <c r="H237" s="13">
        <f t="shared" si="20"/>
        <v>8.27</v>
      </c>
      <c r="I237" s="107">
        <f t="shared" si="21"/>
        <v>66.16</v>
      </c>
    </row>
    <row r="238" spans="1:9" ht="38.25">
      <c r="A238" s="110" t="s">
        <v>460</v>
      </c>
      <c r="B238" s="9" t="s">
        <v>56</v>
      </c>
      <c r="C238" s="9">
        <v>86884</v>
      </c>
      <c r="D238" s="2" t="s">
        <v>461</v>
      </c>
      <c r="E238" s="9" t="s">
        <v>64</v>
      </c>
      <c r="F238" s="18">
        <v>8</v>
      </c>
      <c r="G238" s="13">
        <v>7.82</v>
      </c>
      <c r="H238" s="13">
        <f t="shared" si="20"/>
        <v>9.8699999999999992</v>
      </c>
      <c r="I238" s="107">
        <f t="shared" si="21"/>
        <v>78.959999999999994</v>
      </c>
    </row>
    <row r="239" spans="1:9" ht="38.25">
      <c r="A239" s="110" t="s">
        <v>462</v>
      </c>
      <c r="B239" s="9" t="s">
        <v>56</v>
      </c>
      <c r="C239" s="9">
        <v>89534</v>
      </c>
      <c r="D239" s="2" t="s">
        <v>463</v>
      </c>
      <c r="E239" s="9" t="s">
        <v>64</v>
      </c>
      <c r="F239" s="18">
        <v>2</v>
      </c>
      <c r="G239" s="13">
        <v>4.41</v>
      </c>
      <c r="H239" s="13">
        <f t="shared" si="20"/>
        <v>5.57</v>
      </c>
      <c r="I239" s="107">
        <f t="shared" si="21"/>
        <v>11.14</v>
      </c>
    </row>
    <row r="240" spans="1:9">
      <c r="A240" s="110" t="s">
        <v>464</v>
      </c>
      <c r="B240" s="9" t="s">
        <v>56</v>
      </c>
      <c r="C240" s="9">
        <v>94656</v>
      </c>
      <c r="D240" s="2" t="s">
        <v>465</v>
      </c>
      <c r="E240" s="9" t="s">
        <v>64</v>
      </c>
      <c r="F240" s="18">
        <v>2</v>
      </c>
      <c r="G240" s="13">
        <v>5.43</v>
      </c>
      <c r="H240" s="13">
        <f t="shared" si="20"/>
        <v>6.85</v>
      </c>
      <c r="I240" s="107">
        <f t="shared" si="21"/>
        <v>13.7</v>
      </c>
    </row>
    <row r="241" spans="1:9" ht="63.75">
      <c r="A241" s="110" t="s">
        <v>466</v>
      </c>
      <c r="B241" s="9" t="s">
        <v>56</v>
      </c>
      <c r="C241" s="9">
        <v>94662</v>
      </c>
      <c r="D241" s="2" t="s">
        <v>467</v>
      </c>
      <c r="E241" s="9" t="s">
        <v>64</v>
      </c>
      <c r="F241" s="18">
        <v>16</v>
      </c>
      <c r="G241" s="13">
        <v>12.21</v>
      </c>
      <c r="H241" s="13">
        <f t="shared" si="20"/>
        <v>15.41</v>
      </c>
      <c r="I241" s="107">
        <f t="shared" si="21"/>
        <v>246.56</v>
      </c>
    </row>
    <row r="242" spans="1:9" ht="63.75">
      <c r="A242" s="110" t="s">
        <v>468</v>
      </c>
      <c r="B242" s="9" t="s">
        <v>56</v>
      </c>
      <c r="C242" s="9">
        <v>94666</v>
      </c>
      <c r="D242" s="2" t="s">
        <v>469</v>
      </c>
      <c r="E242" s="9" t="s">
        <v>64</v>
      </c>
      <c r="F242" s="18">
        <v>4</v>
      </c>
      <c r="G242" s="13">
        <v>34.020000000000003</v>
      </c>
      <c r="H242" s="13">
        <f t="shared" si="20"/>
        <v>42.95</v>
      </c>
      <c r="I242" s="107">
        <f t="shared" si="21"/>
        <v>171.8</v>
      </c>
    </row>
    <row r="243" spans="1:9" ht="63.75">
      <c r="A243" s="110" t="s">
        <v>470</v>
      </c>
      <c r="B243" s="9" t="s">
        <v>56</v>
      </c>
      <c r="C243" s="9">
        <v>94713</v>
      </c>
      <c r="D243" s="2" t="s">
        <v>471</v>
      </c>
      <c r="E243" s="9" t="s">
        <v>64</v>
      </c>
      <c r="F243" s="18">
        <v>2</v>
      </c>
      <c r="G243" s="13">
        <v>236.91</v>
      </c>
      <c r="H243" s="13">
        <f t="shared" si="20"/>
        <v>299.08</v>
      </c>
      <c r="I243" s="107">
        <f t="shared" si="21"/>
        <v>598.16</v>
      </c>
    </row>
    <row r="244" spans="1:9" ht="25.5">
      <c r="A244" s="110" t="s">
        <v>472</v>
      </c>
      <c r="B244" s="9" t="s">
        <v>56</v>
      </c>
      <c r="C244" s="9" t="s">
        <v>473</v>
      </c>
      <c r="D244" s="2" t="s">
        <v>474</v>
      </c>
      <c r="E244" s="9" t="s">
        <v>64</v>
      </c>
      <c r="F244" s="18">
        <v>8</v>
      </c>
      <c r="G244" s="13">
        <v>11.07</v>
      </c>
      <c r="H244" s="13">
        <f t="shared" si="20"/>
        <v>13.97</v>
      </c>
      <c r="I244" s="107">
        <f t="shared" si="21"/>
        <v>111.76</v>
      </c>
    </row>
    <row r="245" spans="1:9" ht="38.25">
      <c r="A245" s="110" t="s">
        <v>475</v>
      </c>
      <c r="B245" s="9" t="s">
        <v>56</v>
      </c>
      <c r="C245" s="9" t="s">
        <v>476</v>
      </c>
      <c r="D245" s="2" t="s">
        <v>477</v>
      </c>
      <c r="E245" s="9" t="s">
        <v>64</v>
      </c>
      <c r="F245" s="18">
        <v>2</v>
      </c>
      <c r="G245" s="13">
        <v>9.51</v>
      </c>
      <c r="H245" s="13">
        <f t="shared" si="20"/>
        <v>12.01</v>
      </c>
      <c r="I245" s="107">
        <f t="shared" si="21"/>
        <v>24.02</v>
      </c>
    </row>
    <row r="246" spans="1:9" ht="38.25">
      <c r="A246" s="110" t="s">
        <v>478</v>
      </c>
      <c r="B246" s="9" t="s">
        <v>56</v>
      </c>
      <c r="C246" s="9">
        <v>89362</v>
      </c>
      <c r="D246" s="2" t="s">
        <v>479</v>
      </c>
      <c r="E246" s="9" t="s">
        <v>64</v>
      </c>
      <c r="F246" s="18">
        <v>10</v>
      </c>
      <c r="G246" s="13">
        <v>7.53</v>
      </c>
      <c r="H246" s="13">
        <f t="shared" si="20"/>
        <v>9.51</v>
      </c>
      <c r="I246" s="107">
        <f t="shared" si="21"/>
        <v>95.1</v>
      </c>
    </row>
    <row r="247" spans="1:9" ht="51">
      <c r="A247" s="110" t="s">
        <v>480</v>
      </c>
      <c r="B247" s="9" t="s">
        <v>56</v>
      </c>
      <c r="C247" s="9">
        <v>89413</v>
      </c>
      <c r="D247" s="2" t="s">
        <v>481</v>
      </c>
      <c r="E247" s="9" t="s">
        <v>64</v>
      </c>
      <c r="F247" s="18">
        <v>5</v>
      </c>
      <c r="G247" s="13">
        <v>7.99</v>
      </c>
      <c r="H247" s="13">
        <f t="shared" si="20"/>
        <v>10.09</v>
      </c>
      <c r="I247" s="107">
        <f t="shared" si="21"/>
        <v>50.45</v>
      </c>
    </row>
    <row r="248" spans="1:9" ht="38.25">
      <c r="A248" s="110" t="s">
        <v>482</v>
      </c>
      <c r="B248" s="9" t="s">
        <v>56</v>
      </c>
      <c r="C248" s="9">
        <v>89501</v>
      </c>
      <c r="D248" s="2" t="s">
        <v>483</v>
      </c>
      <c r="E248" s="9" t="s">
        <v>64</v>
      </c>
      <c r="F248" s="18">
        <v>2</v>
      </c>
      <c r="G248" s="13">
        <v>13.43</v>
      </c>
      <c r="H248" s="13">
        <f t="shared" si="20"/>
        <v>16.95</v>
      </c>
      <c r="I248" s="107">
        <f t="shared" si="21"/>
        <v>33.9</v>
      </c>
    </row>
    <row r="249" spans="1:9" ht="38.25">
      <c r="A249" s="110" t="s">
        <v>484</v>
      </c>
      <c r="B249" s="9" t="s">
        <v>56</v>
      </c>
      <c r="C249" s="9">
        <v>89505</v>
      </c>
      <c r="D249" s="2" t="s">
        <v>485</v>
      </c>
      <c r="E249" s="9" t="s">
        <v>64</v>
      </c>
      <c r="F249" s="18">
        <v>4</v>
      </c>
      <c r="G249" s="13">
        <v>38.46</v>
      </c>
      <c r="H249" s="13">
        <f t="shared" si="20"/>
        <v>48.55</v>
      </c>
      <c r="I249" s="107">
        <f t="shared" si="21"/>
        <v>194.2</v>
      </c>
    </row>
    <row r="250" spans="1:9" ht="38.25">
      <c r="A250" s="110" t="s">
        <v>486</v>
      </c>
      <c r="B250" s="9" t="s">
        <v>56</v>
      </c>
      <c r="C250" s="9">
        <v>89513</v>
      </c>
      <c r="D250" s="2" t="s">
        <v>487</v>
      </c>
      <c r="E250" s="9" t="s">
        <v>64</v>
      </c>
      <c r="F250" s="18">
        <v>4</v>
      </c>
      <c r="G250" s="13">
        <v>125.72</v>
      </c>
      <c r="H250" s="13">
        <f t="shared" si="20"/>
        <v>158.71</v>
      </c>
      <c r="I250" s="107">
        <f t="shared" si="21"/>
        <v>634.84</v>
      </c>
    </row>
    <row r="251" spans="1:9" ht="38.25">
      <c r="A251" s="110" t="s">
        <v>488</v>
      </c>
      <c r="B251" s="9" t="s">
        <v>56</v>
      </c>
      <c r="C251" s="9">
        <v>89597</v>
      </c>
      <c r="D251" s="2" t="s">
        <v>489</v>
      </c>
      <c r="E251" s="9" t="s">
        <v>64</v>
      </c>
      <c r="F251" s="18">
        <v>4</v>
      </c>
      <c r="G251" s="13">
        <v>21.33</v>
      </c>
      <c r="H251" s="13">
        <f t="shared" si="20"/>
        <v>26.93</v>
      </c>
      <c r="I251" s="107">
        <f t="shared" si="21"/>
        <v>107.72</v>
      </c>
    </row>
    <row r="252" spans="1:9" ht="38.25">
      <c r="A252" s="110" t="s">
        <v>490</v>
      </c>
      <c r="B252" s="9" t="s">
        <v>62</v>
      </c>
      <c r="C252" s="9" t="s">
        <v>491</v>
      </c>
      <c r="D252" s="2" t="s">
        <v>492</v>
      </c>
      <c r="E252" s="9" t="s">
        <v>84</v>
      </c>
      <c r="F252" s="18">
        <v>14.54</v>
      </c>
      <c r="G252" s="13">
        <v>18.27</v>
      </c>
      <c r="H252" s="13">
        <f t="shared" si="20"/>
        <v>23.06</v>
      </c>
      <c r="I252" s="107">
        <f t="shared" si="21"/>
        <v>335.29</v>
      </c>
    </row>
    <row r="253" spans="1:9" ht="38.25">
      <c r="A253" s="110" t="s">
        <v>493</v>
      </c>
      <c r="B253" s="9" t="s">
        <v>62</v>
      </c>
      <c r="C253" s="9" t="s">
        <v>494</v>
      </c>
      <c r="D253" s="2" t="s">
        <v>495</v>
      </c>
      <c r="E253" s="9" t="s">
        <v>84</v>
      </c>
      <c r="F253" s="18">
        <v>11.84</v>
      </c>
      <c r="G253" s="13">
        <v>23.45</v>
      </c>
      <c r="H253" s="13">
        <f t="shared" si="20"/>
        <v>29.6</v>
      </c>
      <c r="I253" s="107">
        <f t="shared" si="21"/>
        <v>350.46</v>
      </c>
    </row>
    <row r="254" spans="1:9" ht="38.25">
      <c r="A254" s="110" t="s">
        <v>496</v>
      </c>
      <c r="B254" s="9" t="s">
        <v>62</v>
      </c>
      <c r="C254" s="9" t="s">
        <v>497</v>
      </c>
      <c r="D254" s="2" t="s">
        <v>498</v>
      </c>
      <c r="E254" s="9" t="s">
        <v>84</v>
      </c>
      <c r="F254" s="18">
        <v>11.8</v>
      </c>
      <c r="G254" s="13">
        <v>30.8</v>
      </c>
      <c r="H254" s="13">
        <f t="shared" si="20"/>
        <v>38.880000000000003</v>
      </c>
      <c r="I254" s="107">
        <f t="shared" si="21"/>
        <v>458.78</v>
      </c>
    </row>
    <row r="255" spans="1:9" ht="38.25">
      <c r="A255" s="110" t="s">
        <v>499</v>
      </c>
      <c r="B255" s="9" t="s">
        <v>62</v>
      </c>
      <c r="C255" s="9" t="s">
        <v>500</v>
      </c>
      <c r="D255" s="2" t="s">
        <v>501</v>
      </c>
      <c r="E255" s="9" t="s">
        <v>84</v>
      </c>
      <c r="F255" s="18">
        <v>21.99</v>
      </c>
      <c r="G255" s="13">
        <v>39.83</v>
      </c>
      <c r="H255" s="13">
        <f t="shared" si="20"/>
        <v>50.28</v>
      </c>
      <c r="I255" s="107">
        <f t="shared" si="21"/>
        <v>1105.6600000000001</v>
      </c>
    </row>
    <row r="256" spans="1:9" ht="38.25">
      <c r="A256" s="110" t="s">
        <v>502</v>
      </c>
      <c r="B256" s="9" t="s">
        <v>62</v>
      </c>
      <c r="C256" s="9" t="s">
        <v>503</v>
      </c>
      <c r="D256" s="2" t="s">
        <v>504</v>
      </c>
      <c r="E256" s="9" t="s">
        <v>84</v>
      </c>
      <c r="F256" s="18">
        <v>4.21</v>
      </c>
      <c r="G256" s="13">
        <v>54.81</v>
      </c>
      <c r="H256" s="13">
        <f t="shared" si="20"/>
        <v>69.19</v>
      </c>
      <c r="I256" s="107">
        <f t="shared" si="21"/>
        <v>291.29000000000002</v>
      </c>
    </row>
    <row r="257" spans="1:9" ht="38.25">
      <c r="A257" s="110" t="s">
        <v>505</v>
      </c>
      <c r="B257" s="9" t="s">
        <v>56</v>
      </c>
      <c r="C257" s="9">
        <v>89440</v>
      </c>
      <c r="D257" s="2" t="s">
        <v>506</v>
      </c>
      <c r="E257" s="9" t="s">
        <v>64</v>
      </c>
      <c r="F257" s="18">
        <v>8</v>
      </c>
      <c r="G257" s="13">
        <v>7.48</v>
      </c>
      <c r="H257" s="13">
        <f t="shared" si="20"/>
        <v>9.44</v>
      </c>
      <c r="I257" s="107">
        <f t="shared" si="21"/>
        <v>75.52</v>
      </c>
    </row>
    <row r="258" spans="1:9" ht="38.25">
      <c r="A258" s="110" t="s">
        <v>507</v>
      </c>
      <c r="B258" s="9" t="s">
        <v>56</v>
      </c>
      <c r="C258" s="9">
        <v>89443</v>
      </c>
      <c r="D258" s="2" t="s">
        <v>508</v>
      </c>
      <c r="E258" s="9" t="s">
        <v>64</v>
      </c>
      <c r="F258" s="18">
        <v>3</v>
      </c>
      <c r="G258" s="13">
        <v>12.43</v>
      </c>
      <c r="H258" s="13">
        <f t="shared" si="20"/>
        <v>15.69</v>
      </c>
      <c r="I258" s="107">
        <f t="shared" si="21"/>
        <v>47.07</v>
      </c>
    </row>
    <row r="259" spans="1:9" ht="38.25">
      <c r="A259" s="110" t="s">
        <v>509</v>
      </c>
      <c r="B259" s="9" t="s">
        <v>56</v>
      </c>
      <c r="C259" s="9">
        <v>89625</v>
      </c>
      <c r="D259" s="2" t="s">
        <v>510</v>
      </c>
      <c r="E259" s="9" t="s">
        <v>64</v>
      </c>
      <c r="F259" s="18">
        <v>2</v>
      </c>
      <c r="G259" s="13">
        <v>21.53</v>
      </c>
      <c r="H259" s="13">
        <f t="shared" si="20"/>
        <v>27.18</v>
      </c>
      <c r="I259" s="107">
        <f t="shared" si="21"/>
        <v>54.36</v>
      </c>
    </row>
    <row r="260" spans="1:9" ht="38.25">
      <c r="A260" s="110" t="s">
        <v>511</v>
      </c>
      <c r="B260" s="9" t="s">
        <v>56</v>
      </c>
      <c r="C260" s="9">
        <v>89628</v>
      </c>
      <c r="D260" s="2" t="s">
        <v>512</v>
      </c>
      <c r="E260" s="9" t="s">
        <v>64</v>
      </c>
      <c r="F260" s="18">
        <v>6</v>
      </c>
      <c r="G260" s="13">
        <v>48.76</v>
      </c>
      <c r="H260" s="13">
        <f t="shared" si="20"/>
        <v>61.55</v>
      </c>
      <c r="I260" s="107">
        <f t="shared" si="21"/>
        <v>369.3</v>
      </c>
    </row>
    <row r="261" spans="1:9" ht="38.25">
      <c r="A261" s="110" t="s">
        <v>513</v>
      </c>
      <c r="B261" s="9" t="s">
        <v>56</v>
      </c>
      <c r="C261" s="9">
        <v>89629</v>
      </c>
      <c r="D261" s="2" t="s">
        <v>514</v>
      </c>
      <c r="E261" s="9" t="s">
        <v>64</v>
      </c>
      <c r="F261" s="18">
        <v>1</v>
      </c>
      <c r="G261" s="13">
        <v>91.28</v>
      </c>
      <c r="H261" s="13">
        <f t="shared" si="20"/>
        <v>115.23</v>
      </c>
      <c r="I261" s="107">
        <f t="shared" si="21"/>
        <v>115.23</v>
      </c>
    </row>
    <row r="262" spans="1:9" ht="38.25">
      <c r="A262" s="110" t="s">
        <v>515</v>
      </c>
      <c r="B262" s="9" t="s">
        <v>56</v>
      </c>
      <c r="C262" s="9">
        <v>89627</v>
      </c>
      <c r="D262" s="2" t="s">
        <v>516</v>
      </c>
      <c r="E262" s="9" t="s">
        <v>64</v>
      </c>
      <c r="F262" s="18">
        <v>2</v>
      </c>
      <c r="G262" s="13">
        <v>20.07</v>
      </c>
      <c r="H262" s="13">
        <f t="shared" si="20"/>
        <v>25.34</v>
      </c>
      <c r="I262" s="107">
        <f t="shared" si="21"/>
        <v>50.68</v>
      </c>
    </row>
    <row r="263" spans="1:9" ht="25.5">
      <c r="A263" s="110" t="s">
        <v>517</v>
      </c>
      <c r="B263" s="9" t="s">
        <v>56</v>
      </c>
      <c r="C263" s="21" t="s">
        <v>852</v>
      </c>
      <c r="D263" s="2" t="s">
        <v>518</v>
      </c>
      <c r="E263" s="9" t="s">
        <v>64</v>
      </c>
      <c r="F263" s="18">
        <v>2</v>
      </c>
      <c r="G263" s="13">
        <v>150.87</v>
      </c>
      <c r="H263" s="13">
        <f t="shared" si="20"/>
        <v>190.46</v>
      </c>
      <c r="I263" s="107">
        <f t="shared" si="21"/>
        <v>380.92</v>
      </c>
    </row>
    <row r="264" spans="1:9" ht="51">
      <c r="A264" s="110" t="s">
        <v>519</v>
      </c>
      <c r="B264" s="9" t="s">
        <v>56</v>
      </c>
      <c r="C264" s="9">
        <v>90373</v>
      </c>
      <c r="D264" s="2" t="s">
        <v>520</v>
      </c>
      <c r="E264" s="9" t="s">
        <v>64</v>
      </c>
      <c r="F264" s="18">
        <v>12</v>
      </c>
      <c r="G264" s="13">
        <v>14.27</v>
      </c>
      <c r="H264" s="13">
        <f t="shared" si="20"/>
        <v>18.010000000000002</v>
      </c>
      <c r="I264" s="107">
        <f t="shared" si="21"/>
        <v>216.12</v>
      </c>
    </row>
    <row r="265" spans="1:9" ht="76.5">
      <c r="A265" s="110" t="s">
        <v>521</v>
      </c>
      <c r="B265" s="9" t="s">
        <v>62</v>
      </c>
      <c r="C265" s="9" t="s">
        <v>522</v>
      </c>
      <c r="D265" s="2" t="s">
        <v>523</v>
      </c>
      <c r="E265" s="9" t="s">
        <v>64</v>
      </c>
      <c r="F265" s="18">
        <v>4</v>
      </c>
      <c r="G265" s="13">
        <v>286.69</v>
      </c>
      <c r="H265" s="13">
        <f t="shared" si="20"/>
        <v>361.92</v>
      </c>
      <c r="I265" s="107">
        <f t="shared" si="21"/>
        <v>1447.68</v>
      </c>
    </row>
    <row r="266" spans="1:9">
      <c r="A266" s="110" t="s">
        <v>524</v>
      </c>
      <c r="B266" s="9" t="s">
        <v>62</v>
      </c>
      <c r="C266" s="9" t="s">
        <v>525</v>
      </c>
      <c r="D266" s="2" t="s">
        <v>526</v>
      </c>
      <c r="E266" s="9" t="s">
        <v>64</v>
      </c>
      <c r="F266" s="18">
        <v>2</v>
      </c>
      <c r="G266" s="13">
        <v>59.09</v>
      </c>
      <c r="H266" s="13">
        <f t="shared" si="20"/>
        <v>74.599999999999994</v>
      </c>
      <c r="I266" s="107">
        <f t="shared" si="21"/>
        <v>149.19999999999999</v>
      </c>
    </row>
    <row r="267" spans="1:9">
      <c r="A267" s="110" t="s">
        <v>527</v>
      </c>
      <c r="B267" s="9" t="s">
        <v>62</v>
      </c>
      <c r="C267" s="9" t="s">
        <v>528</v>
      </c>
      <c r="D267" s="2" t="s">
        <v>529</v>
      </c>
      <c r="E267" s="9" t="s">
        <v>64</v>
      </c>
      <c r="F267" s="18">
        <v>2</v>
      </c>
      <c r="G267" s="13">
        <v>65.17</v>
      </c>
      <c r="H267" s="13">
        <f t="shared" si="20"/>
        <v>82.27</v>
      </c>
      <c r="I267" s="107">
        <f t="shared" si="21"/>
        <v>164.54</v>
      </c>
    </row>
    <row r="268" spans="1:9">
      <c r="A268" s="110" t="s">
        <v>530</v>
      </c>
      <c r="B268" s="9" t="s">
        <v>62</v>
      </c>
      <c r="C268" s="9" t="s">
        <v>531</v>
      </c>
      <c r="D268" s="2" t="s">
        <v>532</v>
      </c>
      <c r="E268" s="9" t="s">
        <v>64</v>
      </c>
      <c r="F268" s="18">
        <v>2</v>
      </c>
      <c r="G268" s="13">
        <v>19.88</v>
      </c>
      <c r="H268" s="13">
        <f t="shared" si="20"/>
        <v>25.1</v>
      </c>
      <c r="I268" s="107">
        <f t="shared" si="21"/>
        <v>50.2</v>
      </c>
    </row>
    <row r="269" spans="1:9" ht="51">
      <c r="A269" s="110" t="s">
        <v>533</v>
      </c>
      <c r="B269" s="9" t="s">
        <v>62</v>
      </c>
      <c r="C269" s="9" t="s">
        <v>534</v>
      </c>
      <c r="D269" s="2" t="s">
        <v>535</v>
      </c>
      <c r="E269" s="9" t="s">
        <v>64</v>
      </c>
      <c r="F269" s="18">
        <v>8</v>
      </c>
      <c r="G269" s="13">
        <v>110.92</v>
      </c>
      <c r="H269" s="13">
        <f t="shared" si="20"/>
        <v>140.03</v>
      </c>
      <c r="I269" s="107">
        <f t="shared" si="21"/>
        <v>1120.24</v>
      </c>
    </row>
    <row r="270" spans="1:9" ht="38.25">
      <c r="A270" s="110" t="s">
        <v>536</v>
      </c>
      <c r="B270" s="9" t="s">
        <v>56</v>
      </c>
      <c r="C270" s="9">
        <v>86879</v>
      </c>
      <c r="D270" s="2" t="s">
        <v>537</v>
      </c>
      <c r="E270" s="9" t="s">
        <v>64</v>
      </c>
      <c r="F270" s="18">
        <v>8</v>
      </c>
      <c r="G270" s="13">
        <v>6.34</v>
      </c>
      <c r="H270" s="13">
        <f t="shared" si="20"/>
        <v>8</v>
      </c>
      <c r="I270" s="107">
        <f t="shared" si="21"/>
        <v>64</v>
      </c>
    </row>
    <row r="271" spans="1:9" ht="51">
      <c r="A271" s="110" t="s">
        <v>538</v>
      </c>
      <c r="B271" s="9" t="s">
        <v>56</v>
      </c>
      <c r="C271" s="21" t="s">
        <v>851</v>
      </c>
      <c r="D271" s="2" t="s">
        <v>539</v>
      </c>
      <c r="E271" s="9" t="s">
        <v>64</v>
      </c>
      <c r="F271" s="18">
        <v>2</v>
      </c>
      <c r="G271" s="13">
        <v>58.94</v>
      </c>
      <c r="H271" s="13">
        <f t="shared" ref="H271:H334" si="22">ROUND(G271*$J$6,2)</f>
        <v>74.41</v>
      </c>
      <c r="I271" s="107">
        <f t="shared" si="21"/>
        <v>148.82</v>
      </c>
    </row>
    <row r="272" spans="1:9" ht="51">
      <c r="A272" s="110" t="s">
        <v>540</v>
      </c>
      <c r="B272" s="9" t="s">
        <v>56</v>
      </c>
      <c r="C272" s="9">
        <v>89811</v>
      </c>
      <c r="D272" s="2" t="s">
        <v>541</v>
      </c>
      <c r="E272" s="9" t="s">
        <v>64</v>
      </c>
      <c r="F272" s="18">
        <v>8</v>
      </c>
      <c r="G272" s="13">
        <v>33.29</v>
      </c>
      <c r="H272" s="13">
        <f t="shared" si="22"/>
        <v>42.03</v>
      </c>
      <c r="I272" s="107">
        <f t="shared" si="21"/>
        <v>336.24</v>
      </c>
    </row>
    <row r="273" spans="1:9" ht="51">
      <c r="A273" s="110" t="s">
        <v>542</v>
      </c>
      <c r="B273" s="9" t="s">
        <v>56</v>
      </c>
      <c r="C273" s="9">
        <v>89728</v>
      </c>
      <c r="D273" s="2" t="s">
        <v>543</v>
      </c>
      <c r="E273" s="9" t="s">
        <v>64</v>
      </c>
      <c r="F273" s="18">
        <v>10</v>
      </c>
      <c r="G273" s="13">
        <v>10.11</v>
      </c>
      <c r="H273" s="13">
        <f t="shared" si="22"/>
        <v>12.76</v>
      </c>
      <c r="I273" s="107">
        <f t="shared" si="21"/>
        <v>127.6</v>
      </c>
    </row>
    <row r="274" spans="1:9" ht="51">
      <c r="A274" s="110" t="s">
        <v>544</v>
      </c>
      <c r="B274" s="9" t="s">
        <v>56</v>
      </c>
      <c r="C274" s="9">
        <v>89726</v>
      </c>
      <c r="D274" s="2" t="s">
        <v>545</v>
      </c>
      <c r="E274" s="9" t="s">
        <v>64</v>
      </c>
      <c r="F274" s="18">
        <v>4</v>
      </c>
      <c r="G274" s="13">
        <v>6.42</v>
      </c>
      <c r="H274" s="13">
        <f t="shared" si="22"/>
        <v>8.1</v>
      </c>
      <c r="I274" s="107">
        <f t="shared" si="21"/>
        <v>32.4</v>
      </c>
    </row>
    <row r="275" spans="1:9" ht="51">
      <c r="A275" s="110" t="s">
        <v>546</v>
      </c>
      <c r="B275" s="9" t="s">
        <v>56</v>
      </c>
      <c r="C275" s="9">
        <v>89806</v>
      </c>
      <c r="D275" s="2" t="s">
        <v>547</v>
      </c>
      <c r="E275" s="9" t="s">
        <v>64</v>
      </c>
      <c r="F275" s="18">
        <v>2</v>
      </c>
      <c r="G275" s="13">
        <v>14.3</v>
      </c>
      <c r="H275" s="13">
        <f t="shared" si="22"/>
        <v>18.05</v>
      </c>
      <c r="I275" s="107">
        <f t="shared" si="21"/>
        <v>36.1</v>
      </c>
    </row>
    <row r="276" spans="1:9" ht="25.5">
      <c r="A276" s="110" t="s">
        <v>548</v>
      </c>
      <c r="B276" s="9" t="s">
        <v>56</v>
      </c>
      <c r="C276" s="9" t="s">
        <v>549</v>
      </c>
      <c r="D276" s="2" t="s">
        <v>550</v>
      </c>
      <c r="E276" s="9" t="s">
        <v>64</v>
      </c>
      <c r="F276" s="18">
        <v>8</v>
      </c>
      <c r="G276" s="13">
        <v>7.88</v>
      </c>
      <c r="H276" s="13">
        <f t="shared" si="22"/>
        <v>9.9499999999999993</v>
      </c>
      <c r="I276" s="107">
        <f t="shared" si="21"/>
        <v>79.599999999999994</v>
      </c>
    </row>
    <row r="277" spans="1:9" ht="25.5">
      <c r="A277" s="110" t="s">
        <v>551</v>
      </c>
      <c r="B277" s="9" t="s">
        <v>56</v>
      </c>
      <c r="C277" s="9" t="s">
        <v>552</v>
      </c>
      <c r="D277" s="2" t="s">
        <v>553</v>
      </c>
      <c r="E277" s="9" t="s">
        <v>64</v>
      </c>
      <c r="F277" s="18">
        <v>2</v>
      </c>
      <c r="G277" s="13">
        <v>29.72</v>
      </c>
      <c r="H277" s="13">
        <f t="shared" si="22"/>
        <v>37.520000000000003</v>
      </c>
      <c r="I277" s="107">
        <f t="shared" si="21"/>
        <v>75.040000000000006</v>
      </c>
    </row>
    <row r="278" spans="1:9" ht="25.5">
      <c r="A278" s="110" t="s">
        <v>554</v>
      </c>
      <c r="B278" s="9" t="s">
        <v>56</v>
      </c>
      <c r="C278" s="9" t="s">
        <v>555</v>
      </c>
      <c r="D278" s="2" t="s">
        <v>556</v>
      </c>
      <c r="E278" s="9" t="s">
        <v>64</v>
      </c>
      <c r="F278" s="18">
        <v>2</v>
      </c>
      <c r="G278" s="13">
        <v>38.5</v>
      </c>
      <c r="H278" s="13">
        <f t="shared" si="22"/>
        <v>48.6</v>
      </c>
      <c r="I278" s="107">
        <f t="shared" si="21"/>
        <v>97.2</v>
      </c>
    </row>
    <row r="279" spans="1:9" ht="51">
      <c r="A279" s="110" t="s">
        <v>557</v>
      </c>
      <c r="B279" s="9" t="s">
        <v>56</v>
      </c>
      <c r="C279" s="9">
        <v>89797</v>
      </c>
      <c r="D279" s="2" t="s">
        <v>558</v>
      </c>
      <c r="E279" s="9" t="s">
        <v>64</v>
      </c>
      <c r="F279" s="18">
        <v>6</v>
      </c>
      <c r="G279" s="13">
        <v>44.6</v>
      </c>
      <c r="H279" s="13">
        <f t="shared" si="22"/>
        <v>56.3</v>
      </c>
      <c r="I279" s="107">
        <f t="shared" si="21"/>
        <v>337.8</v>
      </c>
    </row>
    <row r="280" spans="1:9" ht="51">
      <c r="A280" s="110" t="s">
        <v>559</v>
      </c>
      <c r="B280" s="9" t="s">
        <v>56</v>
      </c>
      <c r="C280" s="9">
        <v>89821</v>
      </c>
      <c r="D280" s="2" t="s">
        <v>560</v>
      </c>
      <c r="E280" s="9" t="s">
        <v>64</v>
      </c>
      <c r="F280" s="18">
        <v>12</v>
      </c>
      <c r="G280" s="13">
        <v>13.99</v>
      </c>
      <c r="H280" s="13">
        <f t="shared" si="22"/>
        <v>17.66</v>
      </c>
      <c r="I280" s="107">
        <f t="shared" si="21"/>
        <v>211.92</v>
      </c>
    </row>
    <row r="281" spans="1:9" ht="38.25">
      <c r="A281" s="110" t="s">
        <v>561</v>
      </c>
      <c r="B281" s="9" t="s">
        <v>62</v>
      </c>
      <c r="C281" s="9" t="s">
        <v>562</v>
      </c>
      <c r="D281" s="2" t="s">
        <v>563</v>
      </c>
      <c r="E281" s="9" t="s">
        <v>84</v>
      </c>
      <c r="F281" s="18">
        <v>23.73</v>
      </c>
      <c r="G281" s="13">
        <v>30.65</v>
      </c>
      <c r="H281" s="13">
        <f t="shared" si="22"/>
        <v>38.69</v>
      </c>
      <c r="I281" s="107">
        <f t="shared" si="21"/>
        <v>918.11</v>
      </c>
    </row>
    <row r="282" spans="1:9" ht="38.25">
      <c r="A282" s="110" t="s">
        <v>564</v>
      </c>
      <c r="B282" s="9" t="s">
        <v>62</v>
      </c>
      <c r="C282" s="9" t="s">
        <v>565</v>
      </c>
      <c r="D282" s="2" t="s">
        <v>566</v>
      </c>
      <c r="E282" s="9" t="s">
        <v>84</v>
      </c>
      <c r="F282" s="18">
        <v>12.64</v>
      </c>
      <c r="G282" s="13">
        <v>16.96</v>
      </c>
      <c r="H282" s="13">
        <f t="shared" si="22"/>
        <v>21.41</v>
      </c>
      <c r="I282" s="107">
        <f t="shared" si="21"/>
        <v>270.62</v>
      </c>
    </row>
    <row r="283" spans="1:9" ht="38.25">
      <c r="A283" s="110" t="s">
        <v>567</v>
      </c>
      <c r="B283" s="9" t="s">
        <v>62</v>
      </c>
      <c r="C283" s="9" t="s">
        <v>568</v>
      </c>
      <c r="D283" s="2" t="s">
        <v>569</v>
      </c>
      <c r="E283" s="9" t="s">
        <v>84</v>
      </c>
      <c r="F283" s="18">
        <v>1.24</v>
      </c>
      <c r="G283" s="13">
        <v>22.48</v>
      </c>
      <c r="H283" s="13">
        <f t="shared" si="22"/>
        <v>28.38</v>
      </c>
      <c r="I283" s="107">
        <f t="shared" ref="I283:I314" si="23">ROUND(H283*F283,2)</f>
        <v>35.19</v>
      </c>
    </row>
    <row r="284" spans="1:9" ht="38.25">
      <c r="A284" s="110" t="s">
        <v>570</v>
      </c>
      <c r="B284" s="9" t="s">
        <v>62</v>
      </c>
      <c r="C284" s="9" t="s">
        <v>571</v>
      </c>
      <c r="D284" s="2" t="s">
        <v>572</v>
      </c>
      <c r="E284" s="9" t="s">
        <v>84</v>
      </c>
      <c r="F284" s="18">
        <v>2.06</v>
      </c>
      <c r="G284" s="13">
        <v>28</v>
      </c>
      <c r="H284" s="13">
        <f t="shared" si="22"/>
        <v>35.35</v>
      </c>
      <c r="I284" s="107">
        <f t="shared" si="23"/>
        <v>72.819999999999993</v>
      </c>
    </row>
    <row r="285" spans="1:9" ht="38.25">
      <c r="A285" s="110" t="s">
        <v>573</v>
      </c>
      <c r="B285" s="9" t="s">
        <v>62</v>
      </c>
      <c r="C285" s="9" t="s">
        <v>574</v>
      </c>
      <c r="D285" s="2" t="s">
        <v>575</v>
      </c>
      <c r="E285" s="9" t="s">
        <v>84</v>
      </c>
      <c r="F285" s="18">
        <v>27.7</v>
      </c>
      <c r="G285" s="13">
        <v>49.16</v>
      </c>
      <c r="H285" s="13">
        <f t="shared" si="22"/>
        <v>62.06</v>
      </c>
      <c r="I285" s="107">
        <f t="shared" si="23"/>
        <v>1719.06</v>
      </c>
    </row>
    <row r="286" spans="1:9" ht="51">
      <c r="A286" s="110" t="s">
        <v>576</v>
      </c>
      <c r="B286" s="9" t="s">
        <v>56</v>
      </c>
      <c r="C286" s="9">
        <v>89801</v>
      </c>
      <c r="D286" s="2" t="s">
        <v>577</v>
      </c>
      <c r="E286" s="9" t="s">
        <v>64</v>
      </c>
      <c r="F286" s="18">
        <v>12</v>
      </c>
      <c r="G286" s="13">
        <v>6.35</v>
      </c>
      <c r="H286" s="13">
        <f t="shared" si="22"/>
        <v>8.02</v>
      </c>
      <c r="I286" s="107">
        <f t="shared" si="23"/>
        <v>96.24</v>
      </c>
    </row>
    <row r="287" spans="1:9" ht="51">
      <c r="A287" s="110" t="s">
        <v>578</v>
      </c>
      <c r="B287" s="9" t="s">
        <v>56</v>
      </c>
      <c r="C287" s="9">
        <v>89805</v>
      </c>
      <c r="D287" s="2" t="s">
        <v>579</v>
      </c>
      <c r="E287" s="9" t="s">
        <v>64</v>
      </c>
      <c r="F287" s="18">
        <v>2</v>
      </c>
      <c r="G287" s="13">
        <v>13.3</v>
      </c>
      <c r="H287" s="13">
        <f t="shared" si="22"/>
        <v>16.79</v>
      </c>
      <c r="I287" s="107">
        <f t="shared" si="23"/>
        <v>33.58</v>
      </c>
    </row>
    <row r="288" spans="1:9" ht="25.5">
      <c r="A288" s="110" t="s">
        <v>580</v>
      </c>
      <c r="B288" s="9" t="s">
        <v>56</v>
      </c>
      <c r="C288" s="9" t="s">
        <v>581</v>
      </c>
      <c r="D288" s="2" t="s">
        <v>582</v>
      </c>
      <c r="E288" s="9" t="s">
        <v>64</v>
      </c>
      <c r="F288" s="18">
        <v>2</v>
      </c>
      <c r="G288" s="13">
        <v>25.49</v>
      </c>
      <c r="H288" s="13">
        <f t="shared" si="22"/>
        <v>32.18</v>
      </c>
      <c r="I288" s="107">
        <f t="shared" si="23"/>
        <v>64.36</v>
      </c>
    </row>
    <row r="289" spans="1:9" ht="38.25">
      <c r="A289" s="110" t="s">
        <v>583</v>
      </c>
      <c r="B289" s="9" t="s">
        <v>56</v>
      </c>
      <c r="C289" s="9">
        <v>89665</v>
      </c>
      <c r="D289" s="2" t="s">
        <v>584</v>
      </c>
      <c r="E289" s="9" t="s">
        <v>64</v>
      </c>
      <c r="F289" s="18">
        <v>2</v>
      </c>
      <c r="G289" s="13">
        <v>13.27</v>
      </c>
      <c r="H289" s="13">
        <f t="shared" si="22"/>
        <v>16.75</v>
      </c>
      <c r="I289" s="107">
        <f t="shared" si="23"/>
        <v>33.5</v>
      </c>
    </row>
    <row r="290" spans="1:9" ht="38.25">
      <c r="A290" s="110" t="s">
        <v>585</v>
      </c>
      <c r="B290" s="9" t="s">
        <v>62</v>
      </c>
      <c r="C290" s="9" t="s">
        <v>586</v>
      </c>
      <c r="D290" s="2" t="s">
        <v>587</v>
      </c>
      <c r="E290" s="9" t="s">
        <v>84</v>
      </c>
      <c r="F290" s="18">
        <v>28.6</v>
      </c>
      <c r="G290" s="13">
        <v>18.18</v>
      </c>
      <c r="H290" s="13">
        <f t="shared" si="22"/>
        <v>22.95</v>
      </c>
      <c r="I290" s="107">
        <f t="shared" si="23"/>
        <v>656.37</v>
      </c>
    </row>
    <row r="291" spans="1:9" ht="38.25">
      <c r="A291" s="110" t="s">
        <v>588</v>
      </c>
      <c r="B291" s="9" t="s">
        <v>62</v>
      </c>
      <c r="C291" s="9" t="s">
        <v>589</v>
      </c>
      <c r="D291" s="2" t="s">
        <v>590</v>
      </c>
      <c r="E291" s="9" t="s">
        <v>84</v>
      </c>
      <c r="F291" s="18">
        <v>20.149999999999999</v>
      </c>
      <c r="G291" s="13">
        <v>23.21</v>
      </c>
      <c r="H291" s="13">
        <f t="shared" si="22"/>
        <v>29.3</v>
      </c>
      <c r="I291" s="107">
        <f t="shared" si="23"/>
        <v>590.4</v>
      </c>
    </row>
    <row r="292" spans="1:9" ht="25.5">
      <c r="A292" s="110" t="s">
        <v>591</v>
      </c>
      <c r="B292" s="9" t="s">
        <v>56</v>
      </c>
      <c r="C292" s="9" t="s">
        <v>592</v>
      </c>
      <c r="D292" s="2" t="s">
        <v>593</v>
      </c>
      <c r="E292" s="9" t="s">
        <v>64</v>
      </c>
      <c r="F292" s="18">
        <v>4</v>
      </c>
      <c r="G292" s="13">
        <v>32.47</v>
      </c>
      <c r="H292" s="13">
        <f t="shared" si="22"/>
        <v>40.99</v>
      </c>
      <c r="I292" s="107">
        <f t="shared" si="23"/>
        <v>163.96</v>
      </c>
    </row>
    <row r="293" spans="1:9" ht="25.5">
      <c r="A293" s="110" t="s">
        <v>594</v>
      </c>
      <c r="B293" s="9" t="s">
        <v>56</v>
      </c>
      <c r="C293" s="9" t="s">
        <v>595</v>
      </c>
      <c r="D293" s="2" t="s">
        <v>596</v>
      </c>
      <c r="E293" s="9" t="s">
        <v>64</v>
      </c>
      <c r="F293" s="18">
        <v>4</v>
      </c>
      <c r="G293" s="13">
        <v>20.82</v>
      </c>
      <c r="H293" s="13">
        <f t="shared" si="22"/>
        <v>26.28</v>
      </c>
      <c r="I293" s="107">
        <f t="shared" si="23"/>
        <v>105.12</v>
      </c>
    </row>
    <row r="294" spans="1:9" ht="25.5">
      <c r="A294" s="110" t="s">
        <v>597</v>
      </c>
      <c r="B294" s="9" t="s">
        <v>56</v>
      </c>
      <c r="C294" s="9" t="s">
        <v>598</v>
      </c>
      <c r="D294" s="2" t="s">
        <v>599</v>
      </c>
      <c r="E294" s="9" t="s">
        <v>64</v>
      </c>
      <c r="F294" s="18">
        <v>2</v>
      </c>
      <c r="G294" s="13">
        <v>29.82</v>
      </c>
      <c r="H294" s="13">
        <f t="shared" si="22"/>
        <v>37.64</v>
      </c>
      <c r="I294" s="107">
        <f t="shared" si="23"/>
        <v>75.28</v>
      </c>
    </row>
    <row r="295" spans="1:9">
      <c r="A295" s="110" t="s">
        <v>600</v>
      </c>
      <c r="B295" s="9" t="s">
        <v>60</v>
      </c>
      <c r="C295" s="9" t="s">
        <v>601</v>
      </c>
      <c r="D295" s="2" t="s">
        <v>602</v>
      </c>
      <c r="E295" s="9" t="s">
        <v>64</v>
      </c>
      <c r="F295" s="18">
        <v>2</v>
      </c>
      <c r="G295" s="13">
        <v>9.0500000000000007</v>
      </c>
      <c r="H295" s="13">
        <f t="shared" si="22"/>
        <v>11.42</v>
      </c>
      <c r="I295" s="107">
        <f t="shared" si="23"/>
        <v>22.84</v>
      </c>
    </row>
    <row r="296" spans="1:9">
      <c r="A296" s="110" t="s">
        <v>603</v>
      </c>
      <c r="B296" s="9" t="s">
        <v>60</v>
      </c>
      <c r="C296" s="9" t="s">
        <v>604</v>
      </c>
      <c r="D296" s="2" t="s">
        <v>605</v>
      </c>
      <c r="E296" s="9" t="s">
        <v>64</v>
      </c>
      <c r="F296" s="18">
        <v>2</v>
      </c>
      <c r="G296" s="13">
        <v>12.05</v>
      </c>
      <c r="H296" s="13">
        <f t="shared" si="22"/>
        <v>15.21</v>
      </c>
      <c r="I296" s="107">
        <f t="shared" si="23"/>
        <v>30.42</v>
      </c>
    </row>
    <row r="297" spans="1:9" ht="51">
      <c r="A297" s="110" t="s">
        <v>606</v>
      </c>
      <c r="B297" s="9" t="s">
        <v>56</v>
      </c>
      <c r="C297" s="9">
        <v>89813</v>
      </c>
      <c r="D297" s="2" t="s">
        <v>607</v>
      </c>
      <c r="E297" s="9" t="s">
        <v>64</v>
      </c>
      <c r="F297" s="18">
        <v>2</v>
      </c>
      <c r="G297" s="13">
        <v>6.39</v>
      </c>
      <c r="H297" s="13">
        <f t="shared" si="22"/>
        <v>8.07</v>
      </c>
      <c r="I297" s="107">
        <f t="shared" si="23"/>
        <v>16.14</v>
      </c>
    </row>
    <row r="298" spans="1:9" ht="51">
      <c r="A298" s="110" t="s">
        <v>608</v>
      </c>
      <c r="B298" s="9" t="s">
        <v>56</v>
      </c>
      <c r="C298" s="9">
        <v>89817</v>
      </c>
      <c r="D298" s="2" t="s">
        <v>609</v>
      </c>
      <c r="E298" s="9" t="s">
        <v>64</v>
      </c>
      <c r="F298" s="18">
        <v>2</v>
      </c>
      <c r="G298" s="13">
        <v>11.32</v>
      </c>
      <c r="H298" s="13">
        <f t="shared" si="22"/>
        <v>14.29</v>
      </c>
      <c r="I298" s="107">
        <f t="shared" si="23"/>
        <v>28.58</v>
      </c>
    </row>
    <row r="299" spans="1:9" ht="76.5">
      <c r="A299" s="110" t="s">
        <v>610</v>
      </c>
      <c r="B299" s="9" t="s">
        <v>62</v>
      </c>
      <c r="C299" s="9" t="s">
        <v>438</v>
      </c>
      <c r="D299" s="2" t="s">
        <v>439</v>
      </c>
      <c r="E299" s="9" t="s">
        <v>67</v>
      </c>
      <c r="F299" s="18">
        <v>4</v>
      </c>
      <c r="G299" s="13">
        <v>442.48</v>
      </c>
      <c r="H299" s="13">
        <f t="shared" si="22"/>
        <v>558.59</v>
      </c>
      <c r="I299" s="107">
        <f t="shared" si="23"/>
        <v>2234.36</v>
      </c>
    </row>
    <row r="300" spans="1:9" ht="76.5">
      <c r="A300" s="110" t="s">
        <v>611</v>
      </c>
      <c r="B300" s="9" t="s">
        <v>62</v>
      </c>
      <c r="C300" s="9" t="s">
        <v>441</v>
      </c>
      <c r="D300" s="2" t="s">
        <v>442</v>
      </c>
      <c r="E300" s="9" t="s">
        <v>67</v>
      </c>
      <c r="F300" s="18">
        <v>2</v>
      </c>
      <c r="G300" s="13">
        <v>552.55999999999995</v>
      </c>
      <c r="H300" s="13">
        <f t="shared" si="22"/>
        <v>697.55</v>
      </c>
      <c r="I300" s="107">
        <f t="shared" si="23"/>
        <v>1395.1</v>
      </c>
    </row>
    <row r="301" spans="1:9" ht="114.75">
      <c r="A301" s="110" t="s">
        <v>612</v>
      </c>
      <c r="B301" s="9" t="s">
        <v>62</v>
      </c>
      <c r="C301" s="9" t="s">
        <v>444</v>
      </c>
      <c r="D301" s="2" t="s">
        <v>445</v>
      </c>
      <c r="E301" s="9" t="s">
        <v>67</v>
      </c>
      <c r="F301" s="18">
        <v>2</v>
      </c>
      <c r="G301" s="13">
        <v>461.76</v>
      </c>
      <c r="H301" s="13">
        <f t="shared" si="22"/>
        <v>582.92999999999995</v>
      </c>
      <c r="I301" s="107">
        <f t="shared" si="23"/>
        <v>1165.8599999999999</v>
      </c>
    </row>
    <row r="302" spans="1:9" ht="25.5">
      <c r="A302" s="110" t="s">
        <v>613</v>
      </c>
      <c r="B302" s="9" t="s">
        <v>60</v>
      </c>
      <c r="C302" s="9" t="s">
        <v>447</v>
      </c>
      <c r="D302" s="2" t="s">
        <v>448</v>
      </c>
      <c r="E302" s="9" t="s">
        <v>64</v>
      </c>
      <c r="F302" s="18">
        <v>8</v>
      </c>
      <c r="G302" s="13">
        <v>94.33</v>
      </c>
      <c r="H302" s="13">
        <f t="shared" si="22"/>
        <v>119.08</v>
      </c>
      <c r="I302" s="107">
        <f t="shared" si="23"/>
        <v>952.64</v>
      </c>
    </row>
    <row r="303" spans="1:9" ht="76.5">
      <c r="A303" s="110" t="s">
        <v>614</v>
      </c>
      <c r="B303" s="9" t="s">
        <v>56</v>
      </c>
      <c r="C303" s="9" t="s">
        <v>615</v>
      </c>
      <c r="D303" s="2" t="s">
        <v>616</v>
      </c>
      <c r="E303" s="9" t="s">
        <v>64</v>
      </c>
      <c r="F303" s="18">
        <v>2</v>
      </c>
      <c r="G303" s="13">
        <v>1301.44</v>
      </c>
      <c r="H303" s="13">
        <f t="shared" si="22"/>
        <v>1642.94</v>
      </c>
      <c r="I303" s="107">
        <f t="shared" si="23"/>
        <v>3285.88</v>
      </c>
    </row>
    <row r="304" spans="1:9" ht="76.5">
      <c r="A304" s="110" t="s">
        <v>617</v>
      </c>
      <c r="B304" s="9" t="s">
        <v>56</v>
      </c>
      <c r="C304" s="9" t="s">
        <v>618</v>
      </c>
      <c r="D304" s="2" t="s">
        <v>619</v>
      </c>
      <c r="E304" s="9" t="s">
        <v>620</v>
      </c>
      <c r="F304" s="18">
        <v>2</v>
      </c>
      <c r="G304" s="13">
        <v>508.33</v>
      </c>
      <c r="H304" s="13">
        <f t="shared" si="22"/>
        <v>641.72</v>
      </c>
      <c r="I304" s="107">
        <f t="shared" si="23"/>
        <v>1283.44</v>
      </c>
    </row>
    <row r="305" spans="1:9" ht="63.75">
      <c r="A305" s="110" t="s">
        <v>621</v>
      </c>
      <c r="B305" s="9" t="s">
        <v>62</v>
      </c>
      <c r="C305" s="9" t="s">
        <v>622</v>
      </c>
      <c r="D305" s="2" t="s">
        <v>623</v>
      </c>
      <c r="E305" s="9" t="s">
        <v>64</v>
      </c>
      <c r="F305" s="18">
        <v>8</v>
      </c>
      <c r="G305" s="13">
        <v>100.86</v>
      </c>
      <c r="H305" s="13">
        <f t="shared" si="22"/>
        <v>127.33</v>
      </c>
      <c r="I305" s="107">
        <f t="shared" si="23"/>
        <v>1018.64</v>
      </c>
    </row>
    <row r="306" spans="1:9" ht="38.25">
      <c r="A306" s="110" t="s">
        <v>624</v>
      </c>
      <c r="B306" s="9" t="s">
        <v>56</v>
      </c>
      <c r="C306" s="9">
        <v>91341</v>
      </c>
      <c r="D306" s="2" t="s">
        <v>625</v>
      </c>
      <c r="E306" s="9" t="s">
        <v>61</v>
      </c>
      <c r="F306" s="18">
        <v>11.75</v>
      </c>
      <c r="G306" s="13">
        <v>512.03</v>
      </c>
      <c r="H306" s="13">
        <f t="shared" si="22"/>
        <v>646.39</v>
      </c>
      <c r="I306" s="107">
        <f t="shared" si="23"/>
        <v>7595.08</v>
      </c>
    </row>
    <row r="307" spans="1:9" ht="38.25">
      <c r="A307" s="110" t="s">
        <v>626</v>
      </c>
      <c r="B307" s="9" t="s">
        <v>56</v>
      </c>
      <c r="C307" s="9">
        <v>91305</v>
      </c>
      <c r="D307" s="2" t="s">
        <v>627</v>
      </c>
      <c r="E307" s="9" t="s">
        <v>64</v>
      </c>
      <c r="F307" s="18">
        <v>10</v>
      </c>
      <c r="G307" s="13">
        <v>77.02</v>
      </c>
      <c r="H307" s="13">
        <f t="shared" si="22"/>
        <v>97.23</v>
      </c>
      <c r="I307" s="107">
        <f t="shared" si="23"/>
        <v>972.3</v>
      </c>
    </row>
    <row r="308" spans="1:9" ht="38.25">
      <c r="A308" s="110" t="s">
        <v>628</v>
      </c>
      <c r="B308" s="9" t="s">
        <v>56</v>
      </c>
      <c r="C308" s="9">
        <v>100869</v>
      </c>
      <c r="D308" s="2" t="s">
        <v>629</v>
      </c>
      <c r="E308" s="9" t="s">
        <v>64</v>
      </c>
      <c r="F308" s="18">
        <v>4</v>
      </c>
      <c r="G308" s="13">
        <v>386.68</v>
      </c>
      <c r="H308" s="13">
        <f t="shared" si="22"/>
        <v>488.14</v>
      </c>
      <c r="I308" s="107">
        <f t="shared" si="23"/>
        <v>1952.56</v>
      </c>
    </row>
    <row r="309" spans="1:9" ht="38.25">
      <c r="A309" s="110" t="s">
        <v>630</v>
      </c>
      <c r="B309" s="9" t="s">
        <v>56</v>
      </c>
      <c r="C309" s="9">
        <v>100863</v>
      </c>
      <c r="D309" s="2" t="s">
        <v>631</v>
      </c>
      <c r="E309" s="9" t="s">
        <v>64</v>
      </c>
      <c r="F309" s="18">
        <v>2</v>
      </c>
      <c r="G309" s="13">
        <v>660.64</v>
      </c>
      <c r="H309" s="13">
        <f t="shared" si="22"/>
        <v>833.99</v>
      </c>
      <c r="I309" s="107">
        <f t="shared" si="23"/>
        <v>1667.98</v>
      </c>
    </row>
    <row r="310" spans="1:9" ht="25.5">
      <c r="A310" s="110" t="s">
        <v>632</v>
      </c>
      <c r="B310" s="9" t="s">
        <v>62</v>
      </c>
      <c r="C310" s="9" t="s">
        <v>633</v>
      </c>
      <c r="D310" s="2" t="s">
        <v>634</v>
      </c>
      <c r="E310" s="9" t="s">
        <v>61</v>
      </c>
      <c r="F310" s="18">
        <v>26.45</v>
      </c>
      <c r="G310" s="13">
        <v>554.66</v>
      </c>
      <c r="H310" s="13">
        <f t="shared" si="22"/>
        <v>700.2</v>
      </c>
      <c r="I310" s="107">
        <f t="shared" si="23"/>
        <v>18520.29</v>
      </c>
    </row>
    <row r="311" spans="1:9" ht="38.25">
      <c r="A311" s="110" t="s">
        <v>635</v>
      </c>
      <c r="B311" s="9" t="s">
        <v>56</v>
      </c>
      <c r="C311" s="9">
        <v>95547</v>
      </c>
      <c r="D311" s="2" t="s">
        <v>636</v>
      </c>
      <c r="E311" s="9" t="s">
        <v>64</v>
      </c>
      <c r="F311" s="18">
        <v>6</v>
      </c>
      <c r="G311" s="13">
        <v>47.82</v>
      </c>
      <c r="H311" s="13">
        <f t="shared" si="22"/>
        <v>60.37</v>
      </c>
      <c r="I311" s="107">
        <f t="shared" si="23"/>
        <v>362.22</v>
      </c>
    </row>
    <row r="312" spans="1:9" ht="25.5">
      <c r="A312" s="110" t="s">
        <v>637</v>
      </c>
      <c r="B312" s="9" t="s">
        <v>62</v>
      </c>
      <c r="C312" s="9" t="s">
        <v>638</v>
      </c>
      <c r="D312" s="2" t="s">
        <v>639</v>
      </c>
      <c r="E312" s="9" t="s">
        <v>67</v>
      </c>
      <c r="F312" s="18">
        <v>12</v>
      </c>
      <c r="G312" s="13">
        <v>39.68</v>
      </c>
      <c r="H312" s="13">
        <f t="shared" si="22"/>
        <v>50.09</v>
      </c>
      <c r="I312" s="107">
        <f t="shared" si="23"/>
        <v>601.08000000000004</v>
      </c>
    </row>
    <row r="313" spans="1:9" ht="25.5">
      <c r="A313" s="110" t="s">
        <v>640</v>
      </c>
      <c r="B313" s="9" t="s">
        <v>60</v>
      </c>
      <c r="C313" s="9" t="s">
        <v>641</v>
      </c>
      <c r="D313" s="2" t="s">
        <v>642</v>
      </c>
      <c r="E313" s="9" t="s">
        <v>61</v>
      </c>
      <c r="F313" s="18">
        <v>2.77</v>
      </c>
      <c r="G313" s="13">
        <v>188.32</v>
      </c>
      <c r="H313" s="13">
        <f t="shared" si="22"/>
        <v>237.74</v>
      </c>
      <c r="I313" s="107">
        <f t="shared" si="23"/>
        <v>658.54</v>
      </c>
    </row>
    <row r="314" spans="1:9" ht="38.25">
      <c r="A314" s="110" t="s">
        <v>643</v>
      </c>
      <c r="B314" s="9" t="s">
        <v>60</v>
      </c>
      <c r="C314" s="9" t="s">
        <v>644</v>
      </c>
      <c r="D314" s="2" t="s">
        <v>645</v>
      </c>
      <c r="E314" s="9" t="s">
        <v>64</v>
      </c>
      <c r="F314" s="18">
        <v>2</v>
      </c>
      <c r="G314" s="13">
        <v>866.92</v>
      </c>
      <c r="H314" s="13">
        <f t="shared" si="22"/>
        <v>1094.4000000000001</v>
      </c>
      <c r="I314" s="107">
        <f t="shared" si="23"/>
        <v>2188.8000000000002</v>
      </c>
    </row>
    <row r="315" spans="1:9" s="70" customFormat="1">
      <c r="A315" s="108">
        <v>9</v>
      </c>
      <c r="B315" s="74"/>
      <c r="C315" s="74"/>
      <c r="D315" s="67" t="s">
        <v>44</v>
      </c>
      <c r="E315" s="68"/>
      <c r="F315" s="68"/>
      <c r="G315" s="68"/>
      <c r="H315" s="69">
        <f t="shared" si="22"/>
        <v>0</v>
      </c>
      <c r="I315" s="109">
        <f>SUM(I316)</f>
        <v>71210.259999999995</v>
      </c>
    </row>
    <row r="316" spans="1:9" s="64" customFormat="1">
      <c r="A316" s="111" t="s">
        <v>45</v>
      </c>
      <c r="B316" s="72"/>
      <c r="C316" s="72"/>
      <c r="D316" s="73"/>
      <c r="E316" s="62"/>
      <c r="F316" s="62"/>
      <c r="G316" s="62"/>
      <c r="H316" s="63">
        <f t="shared" si="22"/>
        <v>0</v>
      </c>
      <c r="I316" s="105">
        <f>SUM(I317:I342)</f>
        <v>71210.259999999995</v>
      </c>
    </row>
    <row r="317" spans="1:9" ht="63.75">
      <c r="A317" s="110" t="s">
        <v>646</v>
      </c>
      <c r="B317" s="9" t="s">
        <v>62</v>
      </c>
      <c r="C317" s="9" t="s">
        <v>647</v>
      </c>
      <c r="D317" s="2" t="s">
        <v>648</v>
      </c>
      <c r="E317" s="9" t="s">
        <v>64</v>
      </c>
      <c r="F317" s="18">
        <v>3</v>
      </c>
      <c r="G317" s="13">
        <v>91.48</v>
      </c>
      <c r="H317" s="13">
        <f t="shared" si="22"/>
        <v>115.48</v>
      </c>
      <c r="I317" s="107">
        <f>ROUND(H317*F317,2)</f>
        <v>346.44</v>
      </c>
    </row>
    <row r="318" spans="1:9" ht="76.5">
      <c r="A318" s="110" t="s">
        <v>649</v>
      </c>
      <c r="B318" s="9" t="s">
        <v>62</v>
      </c>
      <c r="C318" s="9" t="s">
        <v>650</v>
      </c>
      <c r="D318" s="2" t="s">
        <v>651</v>
      </c>
      <c r="E318" s="9" t="s">
        <v>64</v>
      </c>
      <c r="F318" s="18">
        <v>2</v>
      </c>
      <c r="G318" s="13">
        <v>143.54</v>
      </c>
      <c r="H318" s="13">
        <f t="shared" si="22"/>
        <v>181.2</v>
      </c>
      <c r="I318" s="107">
        <f t="shared" ref="I318:I342" si="24">ROUND(H318*F318,2)</f>
        <v>362.4</v>
      </c>
    </row>
    <row r="319" spans="1:9" ht="76.5">
      <c r="A319" s="110" t="s">
        <v>652</v>
      </c>
      <c r="B319" s="9" t="s">
        <v>62</v>
      </c>
      <c r="C319" s="9" t="s">
        <v>653</v>
      </c>
      <c r="D319" s="2" t="s">
        <v>654</v>
      </c>
      <c r="E319" s="9" t="s">
        <v>64</v>
      </c>
      <c r="F319" s="18">
        <v>2</v>
      </c>
      <c r="G319" s="13">
        <v>184.13</v>
      </c>
      <c r="H319" s="13">
        <f t="shared" si="22"/>
        <v>232.45</v>
      </c>
      <c r="I319" s="107">
        <f t="shared" si="24"/>
        <v>464.9</v>
      </c>
    </row>
    <row r="320" spans="1:9" ht="76.5">
      <c r="A320" s="110" t="s">
        <v>655</v>
      </c>
      <c r="B320" s="9" t="s">
        <v>62</v>
      </c>
      <c r="C320" s="9" t="s">
        <v>656</v>
      </c>
      <c r="D320" s="2" t="s">
        <v>657</v>
      </c>
      <c r="E320" s="9" t="s">
        <v>64</v>
      </c>
      <c r="F320" s="18">
        <v>1</v>
      </c>
      <c r="G320" s="13">
        <v>283.39999999999998</v>
      </c>
      <c r="H320" s="13">
        <f t="shared" si="22"/>
        <v>357.76</v>
      </c>
      <c r="I320" s="107">
        <f t="shared" si="24"/>
        <v>357.76</v>
      </c>
    </row>
    <row r="321" spans="1:9" ht="51">
      <c r="A321" s="110" t="s">
        <v>658</v>
      </c>
      <c r="B321" s="9" t="s">
        <v>56</v>
      </c>
      <c r="C321" s="9">
        <v>95695</v>
      </c>
      <c r="D321" s="2" t="s">
        <v>659</v>
      </c>
      <c r="E321" s="9" t="s">
        <v>64</v>
      </c>
      <c r="F321" s="18">
        <v>8</v>
      </c>
      <c r="G321" s="13">
        <v>72.7</v>
      </c>
      <c r="H321" s="13">
        <f t="shared" si="22"/>
        <v>91.78</v>
      </c>
      <c r="I321" s="107">
        <f t="shared" si="24"/>
        <v>734.24</v>
      </c>
    </row>
    <row r="322" spans="1:9" ht="25.5">
      <c r="A322" s="110" t="s">
        <v>660</v>
      </c>
      <c r="B322" s="9" t="s">
        <v>56</v>
      </c>
      <c r="C322" s="9">
        <v>89512</v>
      </c>
      <c r="D322" s="2" t="s">
        <v>661</v>
      </c>
      <c r="E322" s="9" t="s">
        <v>84</v>
      </c>
      <c r="F322" s="18">
        <v>8.8699999999999992</v>
      </c>
      <c r="G322" s="13">
        <v>66.09</v>
      </c>
      <c r="H322" s="13">
        <f t="shared" si="22"/>
        <v>83.43</v>
      </c>
      <c r="I322" s="107">
        <f t="shared" si="24"/>
        <v>740.02</v>
      </c>
    </row>
    <row r="323" spans="1:9" ht="25.5">
      <c r="A323" s="110" t="s">
        <v>662</v>
      </c>
      <c r="B323" s="9" t="s">
        <v>56</v>
      </c>
      <c r="C323" s="9" t="s">
        <v>663</v>
      </c>
      <c r="D323" s="2" t="s">
        <v>664</v>
      </c>
      <c r="E323" s="9" t="s">
        <v>665</v>
      </c>
      <c r="F323" s="18">
        <v>64.069999999999993</v>
      </c>
      <c r="G323" s="13">
        <v>110.06</v>
      </c>
      <c r="H323" s="13">
        <f t="shared" si="22"/>
        <v>138.94</v>
      </c>
      <c r="I323" s="107">
        <f t="shared" si="24"/>
        <v>8901.89</v>
      </c>
    </row>
    <row r="324" spans="1:9" ht="51">
      <c r="A324" s="110" t="s">
        <v>666</v>
      </c>
      <c r="B324" s="9" t="s">
        <v>56</v>
      </c>
      <c r="C324" s="9">
        <v>95695</v>
      </c>
      <c r="D324" s="2" t="s">
        <v>659</v>
      </c>
      <c r="E324" s="9" t="s">
        <v>64</v>
      </c>
      <c r="F324" s="18">
        <v>18</v>
      </c>
      <c r="G324" s="13">
        <v>72.7</v>
      </c>
      <c r="H324" s="13">
        <f t="shared" si="22"/>
        <v>91.78</v>
      </c>
      <c r="I324" s="107">
        <f t="shared" si="24"/>
        <v>1652.04</v>
      </c>
    </row>
    <row r="325" spans="1:9" ht="38.25">
      <c r="A325" s="110" t="s">
        <v>667</v>
      </c>
      <c r="B325" s="9" t="s">
        <v>56</v>
      </c>
      <c r="C325" s="9">
        <v>89578</v>
      </c>
      <c r="D325" s="2" t="s">
        <v>668</v>
      </c>
      <c r="E325" s="9" t="s">
        <v>84</v>
      </c>
      <c r="F325" s="18">
        <v>62.17</v>
      </c>
      <c r="G325" s="13">
        <v>47.5</v>
      </c>
      <c r="H325" s="13">
        <f t="shared" si="22"/>
        <v>59.96</v>
      </c>
      <c r="I325" s="107">
        <f t="shared" si="24"/>
        <v>3727.71</v>
      </c>
    </row>
    <row r="326" spans="1:9" ht="38.25">
      <c r="A326" s="110" t="s">
        <v>669</v>
      </c>
      <c r="B326" s="9" t="s">
        <v>56</v>
      </c>
      <c r="C326" s="9">
        <v>91175</v>
      </c>
      <c r="D326" s="2" t="s">
        <v>670</v>
      </c>
      <c r="E326" s="9" t="s">
        <v>84</v>
      </c>
      <c r="F326" s="18">
        <v>62.17</v>
      </c>
      <c r="G326" s="13">
        <v>3.37</v>
      </c>
      <c r="H326" s="13">
        <f t="shared" si="22"/>
        <v>4.25</v>
      </c>
      <c r="I326" s="107">
        <f t="shared" si="24"/>
        <v>264.22000000000003</v>
      </c>
    </row>
    <row r="327" spans="1:9" ht="38.25">
      <c r="A327" s="110" t="s">
        <v>671</v>
      </c>
      <c r="B327" s="9" t="s">
        <v>62</v>
      </c>
      <c r="C327" s="9" t="s">
        <v>672</v>
      </c>
      <c r="D327" s="2" t="s">
        <v>673</v>
      </c>
      <c r="E327" s="9" t="s">
        <v>84</v>
      </c>
      <c r="F327" s="18">
        <v>57.75</v>
      </c>
      <c r="G327" s="13">
        <v>68.86</v>
      </c>
      <c r="H327" s="13">
        <f t="shared" si="22"/>
        <v>86.93</v>
      </c>
      <c r="I327" s="107">
        <f t="shared" si="24"/>
        <v>5020.21</v>
      </c>
    </row>
    <row r="328" spans="1:9" ht="63.75">
      <c r="A328" s="110" t="s">
        <v>674</v>
      </c>
      <c r="B328" s="9" t="s">
        <v>62</v>
      </c>
      <c r="C328" s="9" t="s">
        <v>675</v>
      </c>
      <c r="D328" s="2" t="s">
        <v>676</v>
      </c>
      <c r="E328" s="9" t="s">
        <v>64</v>
      </c>
      <c r="F328" s="18">
        <v>2</v>
      </c>
      <c r="G328" s="13">
        <v>115.75</v>
      </c>
      <c r="H328" s="13">
        <f t="shared" si="22"/>
        <v>146.12</v>
      </c>
      <c r="I328" s="107">
        <f t="shared" si="24"/>
        <v>292.24</v>
      </c>
    </row>
    <row r="329" spans="1:9" ht="76.5">
      <c r="A329" s="110" t="s">
        <v>677</v>
      </c>
      <c r="B329" s="9" t="s">
        <v>62</v>
      </c>
      <c r="C329" s="9" t="s">
        <v>678</v>
      </c>
      <c r="D329" s="2" t="s">
        <v>679</v>
      </c>
      <c r="E329" s="9" t="s">
        <v>64</v>
      </c>
      <c r="F329" s="18">
        <v>1</v>
      </c>
      <c r="G329" s="13">
        <v>183.48</v>
      </c>
      <c r="H329" s="13">
        <f t="shared" si="22"/>
        <v>231.63</v>
      </c>
      <c r="I329" s="107">
        <f t="shared" si="24"/>
        <v>231.63</v>
      </c>
    </row>
    <row r="330" spans="1:9" ht="76.5">
      <c r="A330" s="110" t="s">
        <v>680</v>
      </c>
      <c r="B330" s="9" t="s">
        <v>62</v>
      </c>
      <c r="C330" s="9" t="s">
        <v>656</v>
      </c>
      <c r="D330" s="2" t="s">
        <v>657</v>
      </c>
      <c r="E330" s="9" t="s">
        <v>64</v>
      </c>
      <c r="F330" s="18">
        <v>1</v>
      </c>
      <c r="G330" s="13">
        <v>283.39999999999998</v>
      </c>
      <c r="H330" s="13">
        <f t="shared" si="22"/>
        <v>357.76</v>
      </c>
      <c r="I330" s="107">
        <f t="shared" si="24"/>
        <v>357.76</v>
      </c>
    </row>
    <row r="331" spans="1:9" ht="76.5">
      <c r="A331" s="110" t="s">
        <v>681</v>
      </c>
      <c r="B331" s="9" t="s">
        <v>62</v>
      </c>
      <c r="C331" s="9" t="s">
        <v>682</v>
      </c>
      <c r="D331" s="2" t="s">
        <v>683</v>
      </c>
      <c r="E331" s="9" t="s">
        <v>64</v>
      </c>
      <c r="F331" s="18">
        <v>1</v>
      </c>
      <c r="G331" s="13">
        <v>339.85</v>
      </c>
      <c r="H331" s="13">
        <f t="shared" si="22"/>
        <v>429.03</v>
      </c>
      <c r="I331" s="107">
        <f t="shared" si="24"/>
        <v>429.03</v>
      </c>
    </row>
    <row r="332" spans="1:9" ht="76.5">
      <c r="A332" s="110" t="s">
        <v>684</v>
      </c>
      <c r="B332" s="9" t="s">
        <v>62</v>
      </c>
      <c r="C332" s="9" t="s">
        <v>685</v>
      </c>
      <c r="D332" s="2" t="s">
        <v>686</v>
      </c>
      <c r="E332" s="9" t="s">
        <v>64</v>
      </c>
      <c r="F332" s="18">
        <v>2</v>
      </c>
      <c r="G332" s="13">
        <v>144.1</v>
      </c>
      <c r="H332" s="13">
        <f t="shared" si="22"/>
        <v>181.91</v>
      </c>
      <c r="I332" s="107">
        <f t="shared" si="24"/>
        <v>363.82</v>
      </c>
    </row>
    <row r="333" spans="1:9" ht="102">
      <c r="A333" s="110" t="s">
        <v>687</v>
      </c>
      <c r="B333" s="9" t="s">
        <v>62</v>
      </c>
      <c r="C333" s="9" t="s">
        <v>688</v>
      </c>
      <c r="D333" s="2" t="s">
        <v>689</v>
      </c>
      <c r="E333" s="9" t="s">
        <v>84</v>
      </c>
      <c r="F333" s="18">
        <v>48.52</v>
      </c>
      <c r="G333" s="13">
        <v>241.37</v>
      </c>
      <c r="H333" s="13">
        <f t="shared" si="22"/>
        <v>304.70999999999998</v>
      </c>
      <c r="I333" s="107">
        <f t="shared" si="24"/>
        <v>14784.53</v>
      </c>
    </row>
    <row r="334" spans="1:9" ht="25.5">
      <c r="A334" s="110" t="s">
        <v>690</v>
      </c>
      <c r="B334" s="9" t="s">
        <v>56</v>
      </c>
      <c r="C334" s="9">
        <v>89512</v>
      </c>
      <c r="D334" s="2" t="s">
        <v>661</v>
      </c>
      <c r="E334" s="9" t="s">
        <v>84</v>
      </c>
      <c r="F334" s="18">
        <v>100.8</v>
      </c>
      <c r="G334" s="13">
        <v>66.09</v>
      </c>
      <c r="H334" s="13">
        <f t="shared" si="22"/>
        <v>83.43</v>
      </c>
      <c r="I334" s="107">
        <f t="shared" si="24"/>
        <v>8409.74</v>
      </c>
    </row>
    <row r="335" spans="1:9" ht="25.5">
      <c r="A335" s="110" t="s">
        <v>691</v>
      </c>
      <c r="B335" s="9" t="s">
        <v>56</v>
      </c>
      <c r="C335" s="9" t="s">
        <v>663</v>
      </c>
      <c r="D335" s="2" t="s">
        <v>664</v>
      </c>
      <c r="E335" s="9" t="s">
        <v>665</v>
      </c>
      <c r="F335" s="18">
        <v>116.66</v>
      </c>
      <c r="G335" s="13">
        <v>110.06</v>
      </c>
      <c r="H335" s="13">
        <f t="shared" ref="H335:H373" si="25">ROUND(G335*$J$6,2)</f>
        <v>138.94</v>
      </c>
      <c r="I335" s="107">
        <f t="shared" si="24"/>
        <v>16208.74</v>
      </c>
    </row>
    <row r="336" spans="1:9">
      <c r="A336" s="110" t="s">
        <v>692</v>
      </c>
      <c r="B336" s="9" t="s">
        <v>60</v>
      </c>
      <c r="C336" s="9">
        <v>37753</v>
      </c>
      <c r="D336" s="2" t="s">
        <v>693</v>
      </c>
      <c r="E336" s="9" t="s">
        <v>64</v>
      </c>
      <c r="F336" s="18">
        <v>5</v>
      </c>
      <c r="G336" s="13">
        <v>7.87</v>
      </c>
      <c r="H336" s="13">
        <f t="shared" si="25"/>
        <v>9.94</v>
      </c>
      <c r="I336" s="107">
        <f t="shared" si="24"/>
        <v>49.7</v>
      </c>
    </row>
    <row r="337" spans="1:9" ht="25.5">
      <c r="A337" s="110" t="s">
        <v>694</v>
      </c>
      <c r="B337" s="9" t="s">
        <v>60</v>
      </c>
      <c r="C337" s="9">
        <v>37298</v>
      </c>
      <c r="D337" s="2" t="s">
        <v>695</v>
      </c>
      <c r="E337" s="9" t="s">
        <v>61</v>
      </c>
      <c r="F337" s="18">
        <v>2.4</v>
      </c>
      <c r="G337" s="13">
        <v>11.27</v>
      </c>
      <c r="H337" s="13">
        <f t="shared" si="25"/>
        <v>14.23</v>
      </c>
      <c r="I337" s="107">
        <f t="shared" si="24"/>
        <v>34.15</v>
      </c>
    </row>
    <row r="338" spans="1:9" ht="38.25">
      <c r="A338" s="110" t="s">
        <v>696</v>
      </c>
      <c r="B338" s="9" t="s">
        <v>56</v>
      </c>
      <c r="C338" s="9">
        <v>94996</v>
      </c>
      <c r="D338" s="2" t="s">
        <v>697</v>
      </c>
      <c r="E338" s="9" t="s">
        <v>61</v>
      </c>
      <c r="F338" s="18">
        <v>2.4</v>
      </c>
      <c r="G338" s="13">
        <v>126.05</v>
      </c>
      <c r="H338" s="13">
        <f t="shared" si="25"/>
        <v>159.13</v>
      </c>
      <c r="I338" s="107">
        <f t="shared" si="24"/>
        <v>381.91</v>
      </c>
    </row>
    <row r="339" spans="1:9">
      <c r="A339" s="110" t="s">
        <v>698</v>
      </c>
      <c r="B339" s="9" t="s">
        <v>60</v>
      </c>
      <c r="C339" s="9">
        <v>36937</v>
      </c>
      <c r="D339" s="2" t="s">
        <v>97</v>
      </c>
      <c r="E339" s="9" t="s">
        <v>84</v>
      </c>
      <c r="F339" s="18">
        <v>3</v>
      </c>
      <c r="G339" s="13">
        <v>7.15</v>
      </c>
      <c r="H339" s="13">
        <f t="shared" si="25"/>
        <v>9.0299999999999994</v>
      </c>
      <c r="I339" s="107">
        <f t="shared" si="24"/>
        <v>27.09</v>
      </c>
    </row>
    <row r="340" spans="1:9" ht="76.5">
      <c r="A340" s="110" t="s">
        <v>699</v>
      </c>
      <c r="B340" s="9" t="s">
        <v>56</v>
      </c>
      <c r="C340" s="9">
        <v>94275</v>
      </c>
      <c r="D340" s="2" t="s">
        <v>700</v>
      </c>
      <c r="E340" s="9" t="s">
        <v>84</v>
      </c>
      <c r="F340" s="18">
        <v>3</v>
      </c>
      <c r="G340" s="13">
        <v>36.61</v>
      </c>
      <c r="H340" s="13">
        <f t="shared" si="25"/>
        <v>46.22</v>
      </c>
      <c r="I340" s="107">
        <f t="shared" si="24"/>
        <v>138.66</v>
      </c>
    </row>
    <row r="341" spans="1:9" ht="38.25">
      <c r="A341" s="110" t="s">
        <v>701</v>
      </c>
      <c r="B341" s="9" t="s">
        <v>56</v>
      </c>
      <c r="C341" s="9">
        <v>93358</v>
      </c>
      <c r="D341" s="2" t="s">
        <v>702</v>
      </c>
      <c r="E341" s="9" t="s">
        <v>94</v>
      </c>
      <c r="F341" s="18">
        <v>52.27</v>
      </c>
      <c r="G341" s="13">
        <v>62.14</v>
      </c>
      <c r="H341" s="13">
        <f t="shared" si="25"/>
        <v>78.45</v>
      </c>
      <c r="I341" s="107">
        <f t="shared" si="24"/>
        <v>4100.58</v>
      </c>
    </row>
    <row r="342" spans="1:9">
      <c r="A342" s="110" t="s">
        <v>703</v>
      </c>
      <c r="B342" s="9" t="s">
        <v>60</v>
      </c>
      <c r="C342" s="9" t="s">
        <v>704</v>
      </c>
      <c r="D342" s="2" t="s">
        <v>705</v>
      </c>
      <c r="E342" s="9" t="s">
        <v>94</v>
      </c>
      <c r="F342" s="18">
        <v>52.27</v>
      </c>
      <c r="G342" s="13">
        <v>42.87</v>
      </c>
      <c r="H342" s="13">
        <f t="shared" si="25"/>
        <v>54.12</v>
      </c>
      <c r="I342" s="107">
        <f t="shared" si="24"/>
        <v>2828.85</v>
      </c>
    </row>
    <row r="343" spans="1:9" s="70" customFormat="1">
      <c r="A343" s="108">
        <v>10</v>
      </c>
      <c r="B343" s="66"/>
      <c r="C343" s="66"/>
      <c r="D343" s="67" t="s">
        <v>46</v>
      </c>
      <c r="E343" s="68"/>
      <c r="F343" s="68"/>
      <c r="G343" s="68"/>
      <c r="H343" s="69">
        <f t="shared" si="25"/>
        <v>0</v>
      </c>
      <c r="I343" s="109">
        <f>SUM(I344,I346,I351)</f>
        <v>228070.61</v>
      </c>
    </row>
    <row r="344" spans="1:9" s="64" customFormat="1">
      <c r="A344" s="111" t="s">
        <v>47</v>
      </c>
      <c r="B344" s="65"/>
      <c r="C344" s="65"/>
      <c r="D344" s="61" t="s">
        <v>48</v>
      </c>
      <c r="E344" s="62"/>
      <c r="F344" s="62"/>
      <c r="G344" s="62"/>
      <c r="H344" s="63">
        <f t="shared" si="25"/>
        <v>0</v>
      </c>
      <c r="I344" s="105">
        <f>SUM(I345)</f>
        <v>25382</v>
      </c>
    </row>
    <row r="345" spans="1:9" ht="25.5">
      <c r="A345" s="110" t="s">
        <v>706</v>
      </c>
      <c r="B345" s="9" t="s">
        <v>56</v>
      </c>
      <c r="C345" s="9">
        <v>88489</v>
      </c>
      <c r="D345" s="2" t="s">
        <v>281</v>
      </c>
      <c r="E345" s="9" t="s">
        <v>61</v>
      </c>
      <c r="F345" s="18">
        <v>1715</v>
      </c>
      <c r="G345" s="13">
        <v>11.72</v>
      </c>
      <c r="H345" s="13">
        <f t="shared" si="25"/>
        <v>14.8</v>
      </c>
      <c r="I345" s="107">
        <f>ROUND(H345*F345,2)</f>
        <v>25382</v>
      </c>
    </row>
    <row r="346" spans="1:9" s="64" customFormat="1">
      <c r="A346" s="111" t="s">
        <v>49</v>
      </c>
      <c r="B346" s="65"/>
      <c r="C346" s="65"/>
      <c r="D346" s="61" t="s">
        <v>50</v>
      </c>
      <c r="E346" s="62"/>
      <c r="F346" s="62"/>
      <c r="G346" s="62"/>
      <c r="H346" s="63">
        <f t="shared" si="25"/>
        <v>0</v>
      </c>
      <c r="I346" s="105">
        <f>SUM(I347:I350)</f>
        <v>8367.58</v>
      </c>
    </row>
    <row r="347" spans="1:9">
      <c r="A347" s="110" t="s">
        <v>707</v>
      </c>
      <c r="B347" s="9" t="s">
        <v>62</v>
      </c>
      <c r="C347" s="9" t="s">
        <v>708</v>
      </c>
      <c r="D347" s="2" t="s">
        <v>709</v>
      </c>
      <c r="E347" s="9" t="s">
        <v>61</v>
      </c>
      <c r="F347" s="18">
        <v>361.2</v>
      </c>
      <c r="G347" s="13">
        <v>2.65</v>
      </c>
      <c r="H347" s="13">
        <f t="shared" si="25"/>
        <v>3.35</v>
      </c>
      <c r="I347" s="107">
        <f>ROUND(H347*F347,2)</f>
        <v>1210.02</v>
      </c>
    </row>
    <row r="348" spans="1:9" ht="38.25">
      <c r="A348" s="110" t="s">
        <v>710</v>
      </c>
      <c r="B348" s="9" t="s">
        <v>56</v>
      </c>
      <c r="C348" s="9">
        <v>88485</v>
      </c>
      <c r="D348" s="2" t="s">
        <v>277</v>
      </c>
      <c r="E348" s="9" t="s">
        <v>61</v>
      </c>
      <c r="F348" s="18">
        <v>361.2</v>
      </c>
      <c r="G348" s="13">
        <v>2.44</v>
      </c>
      <c r="H348" s="13">
        <f t="shared" si="25"/>
        <v>3.08</v>
      </c>
      <c r="I348" s="107">
        <f t="shared" ref="I348:I350" si="26">ROUND(H348*F348,2)</f>
        <v>1112.5</v>
      </c>
    </row>
    <row r="349" spans="1:9" ht="25.5">
      <c r="A349" s="110" t="s">
        <v>711</v>
      </c>
      <c r="B349" s="9" t="s">
        <v>56</v>
      </c>
      <c r="C349" s="9">
        <v>88489</v>
      </c>
      <c r="D349" s="2" t="s">
        <v>281</v>
      </c>
      <c r="E349" s="9" t="s">
        <v>61</v>
      </c>
      <c r="F349" s="18">
        <v>361.2</v>
      </c>
      <c r="G349" s="13">
        <v>11.72</v>
      </c>
      <c r="H349" s="13">
        <f t="shared" si="25"/>
        <v>14.8</v>
      </c>
      <c r="I349" s="107">
        <f t="shared" si="26"/>
        <v>5345.76</v>
      </c>
    </row>
    <row r="350" spans="1:9" ht="38.25">
      <c r="A350" s="110" t="s">
        <v>712</v>
      </c>
      <c r="B350" s="9" t="s">
        <v>62</v>
      </c>
      <c r="C350" s="9" t="s">
        <v>238</v>
      </c>
      <c r="D350" s="2" t="s">
        <v>239</v>
      </c>
      <c r="E350" s="9" t="s">
        <v>61</v>
      </c>
      <c r="F350" s="18">
        <v>21</v>
      </c>
      <c r="G350" s="13">
        <v>26.38</v>
      </c>
      <c r="H350" s="13">
        <f t="shared" si="25"/>
        <v>33.299999999999997</v>
      </c>
      <c r="I350" s="107">
        <f t="shared" si="26"/>
        <v>699.3</v>
      </c>
    </row>
    <row r="351" spans="1:9" s="64" customFormat="1">
      <c r="A351" s="111" t="s">
        <v>51</v>
      </c>
      <c r="B351" s="71"/>
      <c r="C351" s="71"/>
      <c r="D351" s="61" t="s">
        <v>52</v>
      </c>
      <c r="E351" s="62"/>
      <c r="F351" s="62"/>
      <c r="G351" s="62"/>
      <c r="H351" s="63">
        <f t="shared" si="25"/>
        <v>0</v>
      </c>
      <c r="I351" s="105">
        <f>SUM(I352:I366)</f>
        <v>194321.02999999997</v>
      </c>
    </row>
    <row r="352" spans="1:9" ht="76.5">
      <c r="A352" s="110" t="s">
        <v>713</v>
      </c>
      <c r="B352" s="9" t="s">
        <v>62</v>
      </c>
      <c r="C352" s="9" t="s">
        <v>714</v>
      </c>
      <c r="D352" s="2" t="s">
        <v>715</v>
      </c>
      <c r="E352" s="9" t="s">
        <v>64</v>
      </c>
      <c r="F352" s="18">
        <v>2</v>
      </c>
      <c r="G352" s="13">
        <v>2252.5700000000002</v>
      </c>
      <c r="H352" s="13">
        <f t="shared" si="25"/>
        <v>2843.64</v>
      </c>
      <c r="I352" s="107">
        <f>ROUND(H352*F352,2)</f>
        <v>5687.28</v>
      </c>
    </row>
    <row r="353" spans="1:9" ht="76.5">
      <c r="A353" s="110" t="s">
        <v>716</v>
      </c>
      <c r="B353" s="9" t="s">
        <v>56</v>
      </c>
      <c r="C353" s="9">
        <v>94275</v>
      </c>
      <c r="D353" s="2" t="s">
        <v>700</v>
      </c>
      <c r="E353" s="9" t="s">
        <v>84</v>
      </c>
      <c r="F353" s="18">
        <v>75</v>
      </c>
      <c r="G353" s="13">
        <v>36.61</v>
      </c>
      <c r="H353" s="13">
        <f t="shared" si="25"/>
        <v>46.22</v>
      </c>
      <c r="I353" s="107">
        <f t="shared" ref="I353:I366" si="27">ROUND(H353*F353,2)</f>
        <v>3466.5</v>
      </c>
    </row>
    <row r="354" spans="1:9" ht="76.5">
      <c r="A354" s="110" t="s">
        <v>717</v>
      </c>
      <c r="B354" s="9" t="s">
        <v>62</v>
      </c>
      <c r="C354" s="9" t="s">
        <v>718</v>
      </c>
      <c r="D354" s="2" t="s">
        <v>719</v>
      </c>
      <c r="E354" s="9" t="s">
        <v>64</v>
      </c>
      <c r="F354" s="18">
        <v>2</v>
      </c>
      <c r="G354" s="13">
        <v>1033.93</v>
      </c>
      <c r="H354" s="13">
        <f t="shared" si="25"/>
        <v>1305.23</v>
      </c>
      <c r="I354" s="107">
        <f t="shared" si="27"/>
        <v>2610.46</v>
      </c>
    </row>
    <row r="355" spans="1:9" ht="25.5">
      <c r="A355" s="110" t="s">
        <v>720</v>
      </c>
      <c r="B355" s="9" t="s">
        <v>56</v>
      </c>
      <c r="C355" s="9">
        <v>92392</v>
      </c>
      <c r="D355" s="2" t="s">
        <v>721</v>
      </c>
      <c r="E355" s="9" t="s">
        <v>61</v>
      </c>
      <c r="F355" s="18">
        <v>510</v>
      </c>
      <c r="G355" s="13">
        <v>107.41</v>
      </c>
      <c r="H355" s="13">
        <f t="shared" si="25"/>
        <v>135.59</v>
      </c>
      <c r="I355" s="107">
        <f t="shared" si="27"/>
        <v>69150.899999999994</v>
      </c>
    </row>
    <row r="356" spans="1:9" ht="25.5">
      <c r="A356" s="110" t="s">
        <v>722</v>
      </c>
      <c r="B356" s="9" t="s">
        <v>60</v>
      </c>
      <c r="C356" s="9" t="s">
        <v>723</v>
      </c>
      <c r="D356" s="2" t="s">
        <v>724</v>
      </c>
      <c r="E356" s="9" t="s">
        <v>61</v>
      </c>
      <c r="F356" s="18">
        <v>852</v>
      </c>
      <c r="G356" s="13">
        <v>15.9</v>
      </c>
      <c r="H356" s="13">
        <f t="shared" si="25"/>
        <v>20.07</v>
      </c>
      <c r="I356" s="107">
        <f t="shared" si="27"/>
        <v>17099.64</v>
      </c>
    </row>
    <row r="357" spans="1:9" ht="38.25">
      <c r="A357" s="110" t="s">
        <v>725</v>
      </c>
      <c r="B357" s="9" t="s">
        <v>62</v>
      </c>
      <c r="C357" s="9" t="s">
        <v>726</v>
      </c>
      <c r="D357" s="2" t="s">
        <v>727</v>
      </c>
      <c r="E357" s="9" t="s">
        <v>67</v>
      </c>
      <c r="F357" s="18">
        <v>8</v>
      </c>
      <c r="G357" s="13">
        <v>10.65</v>
      </c>
      <c r="H357" s="13">
        <f t="shared" si="25"/>
        <v>13.44</v>
      </c>
      <c r="I357" s="107">
        <f t="shared" si="27"/>
        <v>107.52</v>
      </c>
    </row>
    <row r="358" spans="1:9" ht="51">
      <c r="A358" s="110" t="s">
        <v>728</v>
      </c>
      <c r="B358" s="9" t="s">
        <v>62</v>
      </c>
      <c r="C358" s="9" t="s">
        <v>729</v>
      </c>
      <c r="D358" s="2" t="s">
        <v>730</v>
      </c>
      <c r="E358" s="9" t="s">
        <v>364</v>
      </c>
      <c r="F358" s="18">
        <v>6</v>
      </c>
      <c r="G358" s="13">
        <v>729.81</v>
      </c>
      <c r="H358" s="13">
        <f t="shared" si="25"/>
        <v>921.31</v>
      </c>
      <c r="I358" s="107">
        <f t="shared" si="27"/>
        <v>5527.86</v>
      </c>
    </row>
    <row r="359" spans="1:9">
      <c r="A359" s="110" t="s">
        <v>731</v>
      </c>
      <c r="B359" s="9" t="s">
        <v>62</v>
      </c>
      <c r="C359" s="9" t="s">
        <v>732</v>
      </c>
      <c r="D359" s="2" t="s">
        <v>733</v>
      </c>
      <c r="E359" s="9" t="s">
        <v>67</v>
      </c>
      <c r="F359" s="18">
        <v>2</v>
      </c>
      <c r="G359" s="13">
        <v>77</v>
      </c>
      <c r="H359" s="13">
        <f t="shared" si="25"/>
        <v>97.2</v>
      </c>
      <c r="I359" s="107">
        <f t="shared" si="27"/>
        <v>194.4</v>
      </c>
    </row>
    <row r="360" spans="1:9">
      <c r="A360" s="110" t="s">
        <v>734</v>
      </c>
      <c r="B360" s="9" t="s">
        <v>62</v>
      </c>
      <c r="C360" s="9" t="s">
        <v>735</v>
      </c>
      <c r="D360" s="2" t="s">
        <v>736</v>
      </c>
      <c r="E360" s="9" t="s">
        <v>67</v>
      </c>
      <c r="F360" s="18">
        <v>3</v>
      </c>
      <c r="G360" s="13">
        <v>101.33</v>
      </c>
      <c r="H360" s="13">
        <f t="shared" si="25"/>
        <v>127.92</v>
      </c>
      <c r="I360" s="107">
        <f t="shared" si="27"/>
        <v>383.76</v>
      </c>
    </row>
    <row r="361" spans="1:9">
      <c r="A361" s="110" t="s">
        <v>737</v>
      </c>
      <c r="B361" s="9" t="s">
        <v>62</v>
      </c>
      <c r="C361" s="9" t="s">
        <v>738</v>
      </c>
      <c r="D361" s="2" t="s">
        <v>739</v>
      </c>
      <c r="E361" s="9" t="s">
        <v>67</v>
      </c>
      <c r="F361" s="18">
        <v>3</v>
      </c>
      <c r="G361" s="13">
        <v>72</v>
      </c>
      <c r="H361" s="13">
        <f t="shared" si="25"/>
        <v>90.89</v>
      </c>
      <c r="I361" s="107">
        <f t="shared" si="27"/>
        <v>272.67</v>
      </c>
    </row>
    <row r="362" spans="1:9" ht="51">
      <c r="A362" s="110" t="s">
        <v>740</v>
      </c>
      <c r="B362" s="9" t="s">
        <v>62</v>
      </c>
      <c r="C362" s="9" t="s">
        <v>741</v>
      </c>
      <c r="D362" s="2" t="s">
        <v>742</v>
      </c>
      <c r="E362" s="9" t="s">
        <v>84</v>
      </c>
      <c r="F362" s="18">
        <v>28.3</v>
      </c>
      <c r="G362" s="13">
        <v>727.8</v>
      </c>
      <c r="H362" s="13">
        <f t="shared" si="25"/>
        <v>918.77</v>
      </c>
      <c r="I362" s="107">
        <f t="shared" si="27"/>
        <v>26001.19</v>
      </c>
    </row>
    <row r="363" spans="1:9" ht="25.5">
      <c r="A363" s="110" t="s">
        <v>743</v>
      </c>
      <c r="B363" s="9" t="s">
        <v>62</v>
      </c>
      <c r="C363" s="9" t="s">
        <v>744</v>
      </c>
      <c r="D363" s="2" t="s">
        <v>745</v>
      </c>
      <c r="E363" s="9" t="s">
        <v>84</v>
      </c>
      <c r="F363" s="18">
        <v>6</v>
      </c>
      <c r="G363" s="13">
        <v>327.02</v>
      </c>
      <c r="H363" s="13">
        <f t="shared" si="25"/>
        <v>412.83</v>
      </c>
      <c r="I363" s="107">
        <f t="shared" si="27"/>
        <v>2476.98</v>
      </c>
    </row>
    <row r="364" spans="1:9" ht="38.25">
      <c r="A364" s="110" t="s">
        <v>746</v>
      </c>
      <c r="B364" s="9" t="s">
        <v>62</v>
      </c>
      <c r="C364" s="9" t="s">
        <v>747</v>
      </c>
      <c r="D364" s="2" t="s">
        <v>748</v>
      </c>
      <c r="E364" s="9" t="s">
        <v>84</v>
      </c>
      <c r="F364" s="18">
        <v>108.4</v>
      </c>
      <c r="G364" s="13">
        <v>427.8</v>
      </c>
      <c r="H364" s="13">
        <f t="shared" si="25"/>
        <v>540.04999999999995</v>
      </c>
      <c r="I364" s="107">
        <f t="shared" si="27"/>
        <v>58541.42</v>
      </c>
    </row>
    <row r="365" spans="1:9">
      <c r="A365" s="110" t="s">
        <v>749</v>
      </c>
      <c r="B365" s="9" t="s">
        <v>62</v>
      </c>
      <c r="C365" s="9" t="s">
        <v>750</v>
      </c>
      <c r="D365" s="2" t="s">
        <v>751</v>
      </c>
      <c r="E365" s="9" t="s">
        <v>84</v>
      </c>
      <c r="F365" s="18">
        <v>5.65</v>
      </c>
      <c r="G365" s="13">
        <v>365.58</v>
      </c>
      <c r="H365" s="13">
        <f t="shared" si="25"/>
        <v>461.51</v>
      </c>
      <c r="I365" s="107">
        <f t="shared" si="27"/>
        <v>2607.5300000000002</v>
      </c>
    </row>
    <row r="366" spans="1:9">
      <c r="A366" s="110" t="s">
        <v>752</v>
      </c>
      <c r="B366" s="9" t="s">
        <v>60</v>
      </c>
      <c r="C366" s="9" t="s">
        <v>753</v>
      </c>
      <c r="D366" s="2" t="s">
        <v>754</v>
      </c>
      <c r="E366" s="9" t="s">
        <v>61</v>
      </c>
      <c r="F366" s="18">
        <v>8.48</v>
      </c>
      <c r="G366" s="13">
        <v>18.02</v>
      </c>
      <c r="H366" s="13">
        <f t="shared" si="25"/>
        <v>22.75</v>
      </c>
      <c r="I366" s="107">
        <f t="shared" si="27"/>
        <v>192.92</v>
      </c>
    </row>
    <row r="367" spans="1:9" s="70" customFormat="1">
      <c r="A367" s="108">
        <v>11</v>
      </c>
      <c r="B367" s="66"/>
      <c r="C367" s="66"/>
      <c r="D367" s="67" t="s">
        <v>53</v>
      </c>
      <c r="E367" s="68"/>
      <c r="F367" s="68"/>
      <c r="G367" s="68"/>
      <c r="H367" s="69">
        <f t="shared" si="25"/>
        <v>0</v>
      </c>
      <c r="I367" s="112">
        <f>SUM(I368)</f>
        <v>18268.599999999999</v>
      </c>
    </row>
    <row r="368" spans="1:9" s="64" customFormat="1">
      <c r="A368" s="111" t="s">
        <v>54</v>
      </c>
      <c r="B368" s="65"/>
      <c r="C368" s="65"/>
      <c r="D368" s="61" t="s">
        <v>55</v>
      </c>
      <c r="E368" s="62"/>
      <c r="F368" s="62"/>
      <c r="G368" s="62"/>
      <c r="H368" s="63">
        <f t="shared" si="25"/>
        <v>0</v>
      </c>
      <c r="I368" s="105">
        <f>SUM(I369:I370)</f>
        <v>18268.599999999999</v>
      </c>
    </row>
    <row r="369" spans="1:9">
      <c r="A369" s="110" t="s">
        <v>755</v>
      </c>
      <c r="B369" s="9" t="s">
        <v>62</v>
      </c>
      <c r="C369" s="9" t="s">
        <v>756</v>
      </c>
      <c r="D369" s="2" t="s">
        <v>757</v>
      </c>
      <c r="E369" s="9" t="s">
        <v>61</v>
      </c>
      <c r="F369" s="18">
        <v>1420</v>
      </c>
      <c r="G369" s="13">
        <v>5.32</v>
      </c>
      <c r="H369" s="13">
        <f t="shared" si="25"/>
        <v>6.72</v>
      </c>
      <c r="I369" s="107">
        <f>ROUND(H369*F369,2)</f>
        <v>9542.4</v>
      </c>
    </row>
    <row r="370" spans="1:9" ht="25.5">
      <c r="A370" s="110" t="s">
        <v>758</v>
      </c>
      <c r="B370" s="9" t="s">
        <v>62</v>
      </c>
      <c r="C370" s="9" t="s">
        <v>759</v>
      </c>
      <c r="D370" s="2" t="s">
        <v>760</v>
      </c>
      <c r="E370" s="9" t="s">
        <v>74</v>
      </c>
      <c r="F370" s="18">
        <v>4</v>
      </c>
      <c r="G370" s="13">
        <v>1728.1</v>
      </c>
      <c r="H370" s="13">
        <f t="shared" si="25"/>
        <v>2181.5500000000002</v>
      </c>
      <c r="I370" s="107">
        <f>ROUND(H370*F370,2)</f>
        <v>8726.2000000000007</v>
      </c>
    </row>
    <row r="371" spans="1:9" s="64" customFormat="1">
      <c r="A371" s="104">
        <v>12</v>
      </c>
      <c r="B371" s="60"/>
      <c r="C371" s="60"/>
      <c r="D371" s="61" t="s">
        <v>3</v>
      </c>
      <c r="E371" s="62"/>
      <c r="F371" s="62"/>
      <c r="G371" s="62"/>
      <c r="H371" s="62"/>
      <c r="I371" s="105">
        <f>SUM(I372)</f>
        <v>132140.97</v>
      </c>
    </row>
    <row r="372" spans="1:9" s="64" customFormat="1">
      <c r="A372" s="104" t="s">
        <v>853</v>
      </c>
      <c r="B372" s="60"/>
      <c r="C372" s="60"/>
      <c r="D372" s="61" t="s">
        <v>3</v>
      </c>
      <c r="E372" s="62"/>
      <c r="F372" s="62"/>
      <c r="G372" s="62"/>
      <c r="H372" s="62"/>
      <c r="I372" s="105">
        <f>SUM(I373)</f>
        <v>132140.97</v>
      </c>
    </row>
    <row r="373" spans="1:9" s="10" customFormat="1" ht="13.5" thickBot="1">
      <c r="A373" s="113" t="s">
        <v>897</v>
      </c>
      <c r="B373" s="114" t="s">
        <v>56</v>
      </c>
      <c r="C373" s="114" t="s">
        <v>57</v>
      </c>
      <c r="D373" s="115" t="s">
        <v>58</v>
      </c>
      <c r="E373" s="114" t="s">
        <v>59</v>
      </c>
      <c r="F373" s="116">
        <v>1</v>
      </c>
      <c r="G373" s="117">
        <f>K12*0.0623/(1-0.0623)/(1+H7)</f>
        <v>104674.40446502804</v>
      </c>
      <c r="H373" s="117">
        <f>ROUND(G373*$J$6,2)</f>
        <v>132140.97</v>
      </c>
      <c r="I373" s="118">
        <f>H373</f>
        <v>132140.97</v>
      </c>
    </row>
    <row r="374" spans="1:9" s="10" customFormat="1">
      <c r="A374" s="12"/>
      <c r="B374" s="12"/>
      <c r="C374" s="12"/>
      <c r="E374" s="19"/>
      <c r="F374" s="19"/>
      <c r="G374" s="19"/>
      <c r="H374" s="19"/>
      <c r="I374" s="19"/>
    </row>
    <row r="375" spans="1:9" s="10" customFormat="1">
      <c r="A375" s="12"/>
      <c r="B375" s="12"/>
      <c r="C375" s="12"/>
      <c r="E375" s="19"/>
      <c r="F375" s="19"/>
      <c r="G375" s="19"/>
      <c r="H375" s="19"/>
      <c r="I375" s="19"/>
    </row>
    <row r="376" spans="1:9" s="10" customFormat="1">
      <c r="A376" s="12"/>
      <c r="B376" s="12"/>
      <c r="C376" s="12"/>
      <c r="E376" s="19"/>
      <c r="F376" s="19"/>
      <c r="G376" s="19"/>
      <c r="H376" s="19"/>
      <c r="I376" s="19"/>
    </row>
    <row r="377" spans="1:9" s="10" customFormat="1">
      <c r="A377" s="12"/>
      <c r="B377" s="12"/>
      <c r="C377" s="12"/>
      <c r="E377" s="19"/>
      <c r="F377" s="19"/>
      <c r="G377" s="19"/>
      <c r="H377" s="19"/>
      <c r="I377" s="19"/>
    </row>
    <row r="378" spans="1:9" s="10" customFormat="1">
      <c r="A378" s="12"/>
      <c r="B378" s="12"/>
      <c r="C378" s="12"/>
      <c r="E378" s="19"/>
      <c r="F378" s="19"/>
      <c r="G378" s="19"/>
      <c r="H378" s="19"/>
      <c r="I378" s="19"/>
    </row>
    <row r="379" spans="1:9" s="10" customFormat="1">
      <c r="A379" s="12"/>
      <c r="B379" s="12"/>
      <c r="C379" s="12"/>
      <c r="E379" s="19"/>
      <c r="F379" s="19"/>
      <c r="G379" s="19"/>
      <c r="H379" s="19"/>
      <c r="I379" s="19"/>
    </row>
    <row r="380" spans="1:9" s="10" customFormat="1">
      <c r="A380" s="12"/>
      <c r="B380" s="12"/>
      <c r="C380" s="12"/>
      <c r="E380" s="19"/>
      <c r="F380" s="19"/>
      <c r="G380" s="19"/>
      <c r="H380" s="19"/>
      <c r="I380" s="19"/>
    </row>
    <row r="381" spans="1:9" s="10" customFormat="1">
      <c r="A381" s="12"/>
      <c r="B381" s="12"/>
      <c r="C381" s="12"/>
      <c r="E381" s="19"/>
      <c r="F381" s="19"/>
      <c r="G381" s="19"/>
      <c r="H381" s="19"/>
      <c r="I381" s="19"/>
    </row>
    <row r="382" spans="1:9" s="10" customFormat="1">
      <c r="A382" s="12"/>
      <c r="B382" s="12"/>
      <c r="C382" s="12"/>
      <c r="E382" s="19"/>
      <c r="F382" s="19"/>
      <c r="G382" s="19"/>
      <c r="H382" s="19"/>
      <c r="I382" s="19"/>
    </row>
    <row r="383" spans="1:9" s="10" customFormat="1">
      <c r="A383" s="12"/>
      <c r="B383" s="12"/>
      <c r="C383" s="12"/>
      <c r="E383" s="19"/>
      <c r="F383" s="19"/>
      <c r="G383" s="19"/>
      <c r="H383" s="19"/>
      <c r="I383" s="19"/>
    </row>
    <row r="384" spans="1:9" s="10" customFormat="1">
      <c r="A384" s="12"/>
      <c r="B384" s="12"/>
      <c r="C384" s="12"/>
      <c r="E384" s="19"/>
      <c r="F384" s="19"/>
      <c r="G384" s="19"/>
      <c r="H384" s="19"/>
      <c r="I384" s="19"/>
    </row>
    <row r="385" spans="1:9" s="10" customFormat="1">
      <c r="A385" s="12"/>
      <c r="B385" s="12"/>
      <c r="C385" s="12"/>
      <c r="E385" s="19"/>
      <c r="F385" s="19"/>
      <c r="G385" s="19"/>
      <c r="H385" s="19"/>
      <c r="I385" s="19"/>
    </row>
    <row r="386" spans="1:9" s="10" customFormat="1">
      <c r="A386" s="12"/>
      <c r="B386" s="12"/>
      <c r="C386" s="12"/>
      <c r="E386" s="19"/>
      <c r="F386" s="19"/>
      <c r="G386" s="19"/>
      <c r="H386" s="19"/>
      <c r="I386" s="19"/>
    </row>
    <row r="387" spans="1:9" s="10" customFormat="1">
      <c r="A387" s="12"/>
      <c r="B387" s="12"/>
      <c r="C387" s="12"/>
      <c r="E387" s="19"/>
      <c r="F387" s="19"/>
      <c r="G387" s="19"/>
      <c r="H387" s="19"/>
      <c r="I387" s="19"/>
    </row>
    <row r="388" spans="1:9" s="10" customFormat="1">
      <c r="A388" s="12"/>
      <c r="B388" s="12"/>
      <c r="C388" s="12"/>
      <c r="E388" s="19"/>
      <c r="F388" s="19"/>
      <c r="G388" s="19"/>
      <c r="H388" s="19"/>
      <c r="I388" s="19"/>
    </row>
    <row r="389" spans="1:9" s="10" customFormat="1">
      <c r="A389" s="12"/>
      <c r="B389" s="12"/>
      <c r="C389" s="12"/>
      <c r="E389" s="19"/>
      <c r="F389" s="19"/>
      <c r="G389" s="19"/>
      <c r="H389" s="19"/>
      <c r="I389" s="19"/>
    </row>
    <row r="390" spans="1:9" s="10" customFormat="1">
      <c r="A390" s="12"/>
      <c r="B390" s="12"/>
      <c r="C390" s="12"/>
      <c r="E390" s="19"/>
      <c r="F390" s="19"/>
      <c r="G390" s="19"/>
      <c r="H390" s="19"/>
      <c r="I390" s="19"/>
    </row>
    <row r="391" spans="1:9" s="10" customFormat="1">
      <c r="A391" s="12"/>
      <c r="B391" s="12"/>
      <c r="C391" s="12"/>
      <c r="E391" s="19"/>
      <c r="F391" s="19"/>
      <c r="G391" s="19"/>
      <c r="H391" s="19"/>
      <c r="I391" s="19"/>
    </row>
    <row r="392" spans="1:9" s="10" customFormat="1">
      <c r="A392" s="12"/>
      <c r="B392" s="12"/>
      <c r="C392" s="12"/>
      <c r="E392" s="19"/>
      <c r="F392" s="19"/>
      <c r="G392" s="19"/>
      <c r="H392" s="19"/>
      <c r="I392" s="19"/>
    </row>
    <row r="393" spans="1:9" s="10" customFormat="1">
      <c r="A393" s="12"/>
      <c r="B393" s="12"/>
      <c r="C393" s="12"/>
      <c r="E393" s="19"/>
      <c r="F393" s="19"/>
      <c r="G393" s="19"/>
      <c r="H393" s="19"/>
      <c r="I393" s="19"/>
    </row>
    <row r="394" spans="1:9" s="10" customFormat="1">
      <c r="A394" s="12"/>
      <c r="B394" s="12"/>
      <c r="C394" s="12"/>
      <c r="E394" s="19"/>
      <c r="F394" s="19"/>
      <c r="G394" s="19"/>
      <c r="H394" s="19"/>
      <c r="I394" s="19"/>
    </row>
    <row r="395" spans="1:9" s="10" customFormat="1">
      <c r="A395" s="12"/>
      <c r="B395" s="12"/>
      <c r="C395" s="12"/>
      <c r="E395" s="19"/>
      <c r="F395" s="19"/>
      <c r="G395" s="19"/>
      <c r="H395" s="19"/>
      <c r="I395" s="19"/>
    </row>
    <row r="396" spans="1:9" s="10" customFormat="1">
      <c r="A396" s="12"/>
      <c r="B396" s="12"/>
      <c r="C396" s="12"/>
      <c r="E396" s="19"/>
      <c r="F396" s="19"/>
      <c r="G396" s="19"/>
      <c r="H396" s="19"/>
      <c r="I396" s="19"/>
    </row>
    <row r="397" spans="1:9" s="10" customFormat="1">
      <c r="A397" s="12"/>
      <c r="B397" s="12"/>
      <c r="C397" s="12"/>
      <c r="E397" s="19"/>
      <c r="F397" s="19"/>
      <c r="G397" s="19"/>
      <c r="H397" s="19"/>
      <c r="I397" s="19"/>
    </row>
    <row r="398" spans="1:9" s="10" customFormat="1">
      <c r="A398" s="12"/>
      <c r="B398" s="12"/>
      <c r="C398" s="12"/>
      <c r="E398" s="19"/>
      <c r="F398" s="19"/>
      <c r="G398" s="19"/>
      <c r="H398" s="19"/>
      <c r="I398" s="19"/>
    </row>
    <row r="399" spans="1:9" s="10" customFormat="1">
      <c r="A399" s="12"/>
      <c r="B399" s="12"/>
      <c r="C399" s="12"/>
      <c r="E399" s="19"/>
      <c r="F399" s="19"/>
      <c r="G399" s="19"/>
      <c r="H399" s="19"/>
      <c r="I399" s="19"/>
    </row>
    <row r="400" spans="1:9" s="10" customFormat="1">
      <c r="A400" s="12"/>
      <c r="B400" s="12"/>
      <c r="C400" s="12"/>
      <c r="E400" s="19"/>
      <c r="F400" s="19"/>
      <c r="G400" s="19"/>
      <c r="H400" s="19"/>
      <c r="I400" s="19"/>
    </row>
    <row r="401" spans="1:9" s="10" customFormat="1">
      <c r="A401" s="12"/>
      <c r="B401" s="12"/>
      <c r="C401" s="12"/>
      <c r="E401" s="19"/>
      <c r="F401" s="19"/>
      <c r="G401" s="19"/>
      <c r="H401" s="19"/>
      <c r="I401" s="19"/>
    </row>
    <row r="402" spans="1:9" s="10" customFormat="1">
      <c r="A402" s="12"/>
      <c r="B402" s="12"/>
      <c r="C402" s="12"/>
      <c r="E402" s="19"/>
      <c r="F402" s="19"/>
      <c r="G402" s="19"/>
      <c r="H402" s="19"/>
      <c r="I402" s="19"/>
    </row>
    <row r="403" spans="1:9" s="10" customFormat="1">
      <c r="A403" s="12"/>
      <c r="B403" s="12"/>
      <c r="C403" s="12"/>
      <c r="E403" s="19"/>
      <c r="F403" s="19"/>
      <c r="G403" s="19"/>
      <c r="H403" s="19"/>
      <c r="I403" s="19"/>
    </row>
    <row r="404" spans="1:9" s="10" customFormat="1">
      <c r="A404" s="12"/>
      <c r="B404" s="12"/>
      <c r="C404" s="12"/>
      <c r="E404" s="19"/>
      <c r="F404" s="19"/>
      <c r="G404" s="19"/>
      <c r="H404" s="19"/>
      <c r="I404" s="19"/>
    </row>
    <row r="405" spans="1:9" s="10" customFormat="1">
      <c r="A405" s="12"/>
      <c r="B405" s="12"/>
      <c r="C405" s="12"/>
      <c r="E405" s="19"/>
      <c r="F405" s="19"/>
      <c r="G405" s="19"/>
      <c r="H405" s="19"/>
      <c r="I405" s="19"/>
    </row>
    <row r="406" spans="1:9" s="10" customFormat="1">
      <c r="A406" s="12"/>
      <c r="B406" s="12"/>
      <c r="C406" s="12"/>
      <c r="E406" s="19"/>
      <c r="F406" s="19"/>
      <c r="G406" s="19"/>
      <c r="H406" s="19"/>
      <c r="I406" s="19"/>
    </row>
    <row r="407" spans="1:9" s="10" customFormat="1">
      <c r="A407" s="12"/>
      <c r="B407" s="12"/>
      <c r="C407" s="12"/>
      <c r="E407" s="19"/>
      <c r="F407" s="19"/>
      <c r="G407" s="19"/>
      <c r="H407" s="19"/>
      <c r="I407" s="19"/>
    </row>
    <row r="408" spans="1:9" s="10" customFormat="1">
      <c r="A408" s="12"/>
      <c r="B408" s="12"/>
      <c r="C408" s="12"/>
      <c r="E408" s="19"/>
      <c r="F408" s="19"/>
      <c r="G408" s="19"/>
      <c r="H408" s="19"/>
      <c r="I408" s="19"/>
    </row>
    <row r="409" spans="1:9" s="10" customFormat="1">
      <c r="A409" s="12"/>
      <c r="B409" s="12"/>
      <c r="C409" s="12"/>
      <c r="E409" s="19"/>
      <c r="F409" s="19"/>
      <c r="G409" s="19"/>
      <c r="H409" s="19"/>
      <c r="I409" s="19"/>
    </row>
    <row r="410" spans="1:9" s="10" customFormat="1">
      <c r="A410" s="12"/>
      <c r="B410" s="12"/>
      <c r="C410" s="12"/>
      <c r="E410" s="19"/>
      <c r="F410" s="19"/>
      <c r="G410" s="19"/>
      <c r="H410" s="19"/>
      <c r="I410" s="19"/>
    </row>
    <row r="411" spans="1:9" s="10" customFormat="1">
      <c r="A411" s="12"/>
      <c r="B411" s="12"/>
      <c r="C411" s="12"/>
      <c r="E411" s="19"/>
      <c r="F411" s="19"/>
      <c r="G411" s="19"/>
      <c r="H411" s="19"/>
      <c r="I411" s="19"/>
    </row>
    <row r="412" spans="1:9" s="10" customFormat="1">
      <c r="A412" s="12"/>
      <c r="B412" s="12"/>
      <c r="C412" s="12"/>
      <c r="E412" s="19"/>
      <c r="F412" s="19"/>
      <c r="G412" s="19"/>
      <c r="H412" s="19"/>
      <c r="I412" s="19"/>
    </row>
    <row r="413" spans="1:9" s="10" customFormat="1">
      <c r="A413" s="12"/>
      <c r="B413" s="12"/>
      <c r="C413" s="12"/>
      <c r="E413" s="19"/>
      <c r="F413" s="19"/>
      <c r="G413" s="19"/>
      <c r="H413" s="19"/>
      <c r="I413" s="19"/>
    </row>
    <row r="414" spans="1:9" s="10" customFormat="1">
      <c r="A414" s="12"/>
      <c r="B414" s="12"/>
      <c r="C414" s="12"/>
      <c r="E414" s="19"/>
      <c r="F414" s="19"/>
      <c r="G414" s="19"/>
      <c r="H414" s="19"/>
      <c r="I414" s="19"/>
    </row>
    <row r="415" spans="1:9" s="10" customFormat="1">
      <c r="A415" s="12"/>
      <c r="B415" s="12"/>
      <c r="C415" s="12"/>
      <c r="E415" s="19"/>
      <c r="F415" s="19"/>
      <c r="G415" s="19"/>
      <c r="H415" s="19"/>
      <c r="I415" s="19"/>
    </row>
    <row r="416" spans="1:9" s="10" customFormat="1">
      <c r="A416" s="12"/>
      <c r="B416" s="12"/>
      <c r="C416" s="12"/>
      <c r="E416" s="19"/>
      <c r="F416" s="19"/>
      <c r="G416" s="19"/>
      <c r="H416" s="19"/>
      <c r="I416" s="19"/>
    </row>
    <row r="417" spans="1:9" s="10" customFormat="1">
      <c r="A417" s="12"/>
      <c r="B417" s="12"/>
      <c r="C417" s="12"/>
      <c r="E417" s="19"/>
      <c r="F417" s="19"/>
      <c r="G417" s="19"/>
      <c r="H417" s="19"/>
      <c r="I417" s="19"/>
    </row>
    <row r="418" spans="1:9" s="10" customFormat="1">
      <c r="A418" s="12"/>
      <c r="B418" s="12"/>
      <c r="C418" s="12"/>
      <c r="E418" s="19"/>
      <c r="F418" s="19"/>
      <c r="G418" s="19"/>
      <c r="H418" s="19"/>
      <c r="I418" s="19"/>
    </row>
    <row r="419" spans="1:9" s="10" customFormat="1">
      <c r="A419" s="12"/>
      <c r="B419" s="12"/>
      <c r="C419" s="12"/>
      <c r="E419" s="19"/>
      <c r="F419" s="19"/>
      <c r="G419" s="19"/>
      <c r="H419" s="19"/>
      <c r="I419" s="19"/>
    </row>
    <row r="420" spans="1:9" s="10" customFormat="1">
      <c r="A420" s="12"/>
      <c r="B420" s="12"/>
      <c r="C420" s="12"/>
      <c r="E420" s="19"/>
      <c r="F420" s="19"/>
      <c r="G420" s="19"/>
      <c r="H420" s="19"/>
      <c r="I420" s="19"/>
    </row>
    <row r="421" spans="1:9" s="10" customFormat="1">
      <c r="A421" s="12"/>
      <c r="B421" s="12"/>
      <c r="C421" s="12"/>
      <c r="E421" s="19"/>
      <c r="F421" s="19"/>
      <c r="G421" s="19"/>
      <c r="H421" s="19"/>
      <c r="I421" s="19"/>
    </row>
    <row r="422" spans="1:9" s="10" customFormat="1">
      <c r="A422" s="12"/>
      <c r="B422" s="12"/>
      <c r="C422" s="12"/>
      <c r="E422" s="19"/>
      <c r="F422" s="19"/>
      <c r="G422" s="19"/>
      <c r="H422" s="19"/>
      <c r="I422" s="19"/>
    </row>
    <row r="423" spans="1:9" s="10" customFormat="1">
      <c r="A423" s="12"/>
      <c r="B423" s="12"/>
      <c r="C423" s="12"/>
      <c r="E423" s="19"/>
      <c r="F423" s="19"/>
      <c r="G423" s="19"/>
      <c r="H423" s="19"/>
      <c r="I423" s="19"/>
    </row>
    <row r="424" spans="1:9" s="10" customFormat="1">
      <c r="A424" s="12"/>
      <c r="B424" s="12"/>
      <c r="C424" s="12"/>
      <c r="E424" s="19"/>
      <c r="F424" s="19"/>
      <c r="G424" s="19"/>
      <c r="H424" s="19"/>
      <c r="I424" s="19"/>
    </row>
    <row r="425" spans="1:9" s="10" customFormat="1">
      <c r="A425" s="12"/>
      <c r="B425" s="12"/>
      <c r="C425" s="12"/>
      <c r="E425" s="19"/>
      <c r="F425" s="19"/>
      <c r="G425" s="19"/>
      <c r="H425" s="19"/>
      <c r="I425" s="19"/>
    </row>
    <row r="426" spans="1:9" s="10" customFormat="1">
      <c r="A426" s="12"/>
      <c r="B426" s="12"/>
      <c r="C426" s="12"/>
      <c r="E426" s="19"/>
      <c r="F426" s="19"/>
      <c r="G426" s="19"/>
      <c r="H426" s="19"/>
      <c r="I426" s="19"/>
    </row>
    <row r="427" spans="1:9" s="10" customFormat="1">
      <c r="A427" s="12"/>
      <c r="B427" s="12"/>
      <c r="C427" s="12"/>
      <c r="E427" s="19"/>
      <c r="F427" s="19"/>
      <c r="G427" s="19"/>
      <c r="H427" s="19"/>
      <c r="I427" s="19"/>
    </row>
    <row r="428" spans="1:9" s="10" customFormat="1">
      <c r="A428" s="12"/>
      <c r="B428" s="12"/>
      <c r="C428" s="12"/>
      <c r="E428" s="19"/>
      <c r="F428" s="19"/>
      <c r="G428" s="19"/>
      <c r="H428" s="19"/>
      <c r="I428" s="19"/>
    </row>
    <row r="429" spans="1:9" s="10" customFormat="1">
      <c r="A429" s="12"/>
      <c r="B429" s="12"/>
      <c r="C429" s="12"/>
      <c r="E429" s="19"/>
      <c r="F429" s="19"/>
      <c r="G429" s="19"/>
      <c r="H429" s="19"/>
      <c r="I429" s="19"/>
    </row>
    <row r="430" spans="1:9" s="10" customFormat="1">
      <c r="A430" s="12"/>
      <c r="B430" s="12"/>
      <c r="C430" s="12"/>
      <c r="E430" s="19"/>
      <c r="F430" s="19"/>
      <c r="G430" s="19"/>
      <c r="H430" s="19"/>
      <c r="I430" s="19"/>
    </row>
    <row r="431" spans="1:9" s="10" customFormat="1">
      <c r="A431" s="12"/>
      <c r="B431" s="12"/>
      <c r="C431" s="12"/>
      <c r="E431" s="19"/>
      <c r="F431" s="19"/>
      <c r="G431" s="19"/>
      <c r="H431" s="19"/>
      <c r="I431" s="19"/>
    </row>
    <row r="432" spans="1:9" s="10" customFormat="1">
      <c r="A432" s="12"/>
      <c r="B432" s="12"/>
      <c r="C432" s="12"/>
      <c r="E432" s="19"/>
      <c r="F432" s="19"/>
      <c r="G432" s="19"/>
      <c r="H432" s="19"/>
      <c r="I432" s="19"/>
    </row>
    <row r="433" spans="1:9" s="10" customFormat="1">
      <c r="A433" s="12"/>
      <c r="B433" s="12"/>
      <c r="C433" s="12"/>
      <c r="E433" s="19"/>
      <c r="F433" s="19"/>
      <c r="G433" s="19"/>
      <c r="H433" s="19"/>
      <c r="I433" s="19"/>
    </row>
    <row r="434" spans="1:9" s="10" customFormat="1">
      <c r="A434" s="12"/>
      <c r="B434" s="12"/>
      <c r="C434" s="12"/>
      <c r="E434" s="19"/>
      <c r="F434" s="19"/>
      <c r="G434" s="19"/>
      <c r="H434" s="19"/>
      <c r="I434" s="19"/>
    </row>
    <row r="435" spans="1:9" s="10" customFormat="1">
      <c r="A435" s="12"/>
      <c r="B435" s="12"/>
      <c r="C435" s="12"/>
      <c r="E435" s="19"/>
      <c r="F435" s="19"/>
      <c r="G435" s="19"/>
      <c r="H435" s="19"/>
      <c r="I435" s="19"/>
    </row>
    <row r="436" spans="1:9" s="10" customFormat="1">
      <c r="A436" s="12"/>
      <c r="B436" s="12"/>
      <c r="C436" s="12"/>
      <c r="E436" s="19"/>
      <c r="F436" s="19"/>
      <c r="G436" s="19"/>
      <c r="H436" s="19"/>
      <c r="I436" s="19"/>
    </row>
    <row r="437" spans="1:9" s="10" customFormat="1">
      <c r="A437" s="12"/>
      <c r="B437" s="12"/>
      <c r="C437" s="12"/>
      <c r="E437" s="19"/>
      <c r="F437" s="19"/>
      <c r="G437" s="19"/>
      <c r="H437" s="19"/>
      <c r="I437" s="19"/>
    </row>
    <row r="438" spans="1:9" s="10" customFormat="1">
      <c r="A438" s="12"/>
      <c r="B438" s="12"/>
      <c r="C438" s="12"/>
      <c r="E438" s="19"/>
      <c r="F438" s="19"/>
      <c r="G438" s="19"/>
      <c r="H438" s="19"/>
      <c r="I438" s="19"/>
    </row>
    <row r="439" spans="1:9" s="10" customFormat="1">
      <c r="A439" s="12"/>
      <c r="B439" s="12"/>
      <c r="C439" s="12"/>
      <c r="E439" s="19"/>
      <c r="F439" s="19"/>
      <c r="G439" s="19"/>
      <c r="H439" s="19"/>
      <c r="I439" s="19"/>
    </row>
    <row r="440" spans="1:9" s="10" customFormat="1">
      <c r="A440" s="12"/>
      <c r="B440" s="12"/>
      <c r="C440" s="12"/>
      <c r="E440" s="19"/>
      <c r="F440" s="19"/>
      <c r="G440" s="19"/>
      <c r="H440" s="19"/>
      <c r="I440" s="19"/>
    </row>
    <row r="441" spans="1:9" s="10" customFormat="1">
      <c r="A441" s="12"/>
      <c r="B441" s="12"/>
      <c r="C441" s="12"/>
      <c r="E441" s="19"/>
      <c r="F441" s="19"/>
      <c r="G441" s="19"/>
      <c r="H441" s="19"/>
      <c r="I441" s="19"/>
    </row>
    <row r="442" spans="1:9" s="10" customFormat="1">
      <c r="A442" s="12"/>
      <c r="B442" s="12"/>
      <c r="C442" s="12"/>
      <c r="E442" s="19"/>
      <c r="F442" s="19"/>
      <c r="G442" s="19"/>
      <c r="H442" s="19"/>
      <c r="I442" s="19"/>
    </row>
    <row r="443" spans="1:9" s="10" customFormat="1">
      <c r="A443" s="12"/>
      <c r="B443" s="12"/>
      <c r="C443" s="12"/>
      <c r="E443" s="19"/>
      <c r="F443" s="19"/>
      <c r="G443" s="19"/>
      <c r="H443" s="19"/>
      <c r="I443" s="19"/>
    </row>
    <row r="444" spans="1:9" s="10" customFormat="1">
      <c r="A444" s="12"/>
      <c r="B444" s="12"/>
      <c r="C444" s="12"/>
      <c r="E444" s="19"/>
      <c r="F444" s="19"/>
      <c r="G444" s="19"/>
      <c r="H444" s="19"/>
      <c r="I444" s="19"/>
    </row>
    <row r="445" spans="1:9" s="10" customFormat="1">
      <c r="A445" s="12"/>
      <c r="B445" s="12"/>
      <c r="C445" s="12"/>
      <c r="E445" s="19"/>
      <c r="F445" s="19"/>
      <c r="G445" s="19"/>
      <c r="H445" s="19"/>
      <c r="I445" s="19"/>
    </row>
    <row r="446" spans="1:9" s="10" customFormat="1">
      <c r="A446" s="12"/>
      <c r="B446" s="12"/>
      <c r="C446" s="12"/>
      <c r="E446" s="19"/>
      <c r="F446" s="19"/>
      <c r="G446" s="19"/>
      <c r="H446" s="19"/>
      <c r="I446" s="19"/>
    </row>
    <row r="447" spans="1:9" s="10" customFormat="1">
      <c r="A447" s="12"/>
      <c r="B447" s="12"/>
      <c r="C447" s="12"/>
      <c r="E447" s="19"/>
      <c r="F447" s="19"/>
      <c r="G447" s="19"/>
      <c r="H447" s="19"/>
      <c r="I447" s="19"/>
    </row>
    <row r="448" spans="1:9" s="10" customFormat="1">
      <c r="A448" s="12"/>
      <c r="B448" s="12"/>
      <c r="C448" s="12"/>
      <c r="E448" s="19"/>
      <c r="F448" s="19"/>
      <c r="G448" s="19"/>
      <c r="H448" s="19"/>
      <c r="I448" s="19"/>
    </row>
    <row r="449" spans="1:9" s="10" customFormat="1">
      <c r="A449" s="12"/>
      <c r="B449" s="12"/>
      <c r="C449" s="12"/>
      <c r="E449" s="19"/>
      <c r="F449" s="19"/>
      <c r="G449" s="19"/>
      <c r="H449" s="19"/>
      <c r="I449" s="19"/>
    </row>
    <row r="450" spans="1:9" s="10" customFormat="1">
      <c r="A450" s="12"/>
      <c r="B450" s="12"/>
      <c r="C450" s="12"/>
      <c r="E450" s="19"/>
      <c r="F450" s="19"/>
      <c r="G450" s="19"/>
      <c r="H450" s="19"/>
      <c r="I450" s="19"/>
    </row>
    <row r="451" spans="1:9" s="10" customFormat="1">
      <c r="A451" s="12"/>
      <c r="B451" s="12"/>
      <c r="C451" s="12"/>
      <c r="E451" s="19"/>
      <c r="F451" s="19"/>
      <c r="G451" s="19"/>
      <c r="H451" s="19"/>
      <c r="I451" s="19"/>
    </row>
    <row r="452" spans="1:9" s="10" customFormat="1">
      <c r="A452" s="12"/>
      <c r="B452" s="12"/>
      <c r="C452" s="12"/>
      <c r="E452" s="19"/>
      <c r="F452" s="19"/>
      <c r="G452" s="19"/>
      <c r="H452" s="19"/>
      <c r="I452" s="19"/>
    </row>
    <row r="453" spans="1:9" s="10" customFormat="1">
      <c r="A453" s="12"/>
      <c r="B453" s="12"/>
      <c r="C453" s="12"/>
      <c r="E453" s="19"/>
      <c r="F453" s="19"/>
      <c r="G453" s="19"/>
      <c r="H453" s="19"/>
      <c r="I453" s="19"/>
    </row>
    <row r="454" spans="1:9" s="10" customFormat="1">
      <c r="A454" s="12"/>
      <c r="B454" s="12"/>
      <c r="C454" s="12"/>
      <c r="E454" s="19"/>
      <c r="F454" s="19"/>
      <c r="G454" s="19"/>
      <c r="H454" s="19"/>
      <c r="I454" s="19"/>
    </row>
    <row r="455" spans="1:9" s="10" customFormat="1">
      <c r="A455" s="12"/>
      <c r="B455" s="12"/>
      <c r="C455" s="12"/>
      <c r="E455" s="19"/>
      <c r="F455" s="19"/>
      <c r="G455" s="19"/>
      <c r="H455" s="19"/>
      <c r="I455" s="19"/>
    </row>
    <row r="456" spans="1:9" s="10" customFormat="1">
      <c r="A456" s="12"/>
      <c r="B456" s="12"/>
      <c r="C456" s="12"/>
      <c r="E456" s="19"/>
      <c r="F456" s="19"/>
      <c r="G456" s="19"/>
      <c r="H456" s="19"/>
      <c r="I456" s="19"/>
    </row>
    <row r="457" spans="1:9" s="10" customFormat="1">
      <c r="A457" s="12"/>
      <c r="B457" s="12"/>
      <c r="C457" s="12"/>
      <c r="E457" s="19"/>
      <c r="F457" s="19"/>
      <c r="G457" s="19"/>
      <c r="H457" s="19"/>
      <c r="I457" s="19"/>
    </row>
    <row r="458" spans="1:9" s="10" customFormat="1">
      <c r="A458" s="12"/>
      <c r="B458" s="12"/>
      <c r="C458" s="12"/>
      <c r="E458" s="19"/>
      <c r="F458" s="19"/>
      <c r="G458" s="19"/>
      <c r="H458" s="19"/>
      <c r="I458" s="19"/>
    </row>
    <row r="459" spans="1:9" s="10" customFormat="1">
      <c r="A459" s="12"/>
      <c r="B459" s="12"/>
      <c r="C459" s="12"/>
      <c r="E459" s="19"/>
      <c r="F459" s="19"/>
      <c r="G459" s="19"/>
      <c r="H459" s="19"/>
      <c r="I459" s="19"/>
    </row>
    <row r="460" spans="1:9" s="10" customFormat="1">
      <c r="A460" s="12"/>
      <c r="B460" s="12"/>
      <c r="C460" s="12"/>
      <c r="E460" s="19"/>
      <c r="F460" s="19"/>
      <c r="G460" s="19"/>
      <c r="H460" s="19"/>
      <c r="I460" s="19"/>
    </row>
    <row r="461" spans="1:9" s="10" customFormat="1">
      <c r="A461" s="12"/>
      <c r="B461" s="12"/>
      <c r="C461" s="12"/>
      <c r="E461" s="19"/>
      <c r="F461" s="19"/>
      <c r="G461" s="19"/>
      <c r="H461" s="19"/>
      <c r="I461" s="19"/>
    </row>
    <row r="462" spans="1:9" s="10" customFormat="1">
      <c r="A462" s="12"/>
      <c r="B462" s="12"/>
      <c r="C462" s="12"/>
      <c r="E462" s="19"/>
      <c r="F462" s="19"/>
      <c r="G462" s="19"/>
      <c r="H462" s="19"/>
      <c r="I462" s="19"/>
    </row>
    <row r="463" spans="1:9" s="10" customFormat="1">
      <c r="A463" s="12"/>
      <c r="B463" s="12"/>
      <c r="C463" s="12"/>
      <c r="E463" s="19"/>
      <c r="F463" s="19"/>
      <c r="G463" s="19"/>
      <c r="H463" s="19"/>
      <c r="I463" s="19"/>
    </row>
    <row r="464" spans="1:9" s="10" customFormat="1">
      <c r="A464" s="12"/>
      <c r="B464" s="12"/>
      <c r="C464" s="12"/>
      <c r="E464" s="19"/>
      <c r="F464" s="19"/>
      <c r="G464" s="19"/>
      <c r="H464" s="19"/>
      <c r="I464" s="19"/>
    </row>
    <row r="465" spans="1:9" s="10" customFormat="1">
      <c r="A465" s="12"/>
      <c r="B465" s="12"/>
      <c r="C465" s="12"/>
      <c r="E465" s="19"/>
      <c r="F465" s="19"/>
      <c r="G465" s="19"/>
      <c r="H465" s="19"/>
      <c r="I465" s="19"/>
    </row>
    <row r="466" spans="1:9" s="10" customFormat="1">
      <c r="A466" s="12"/>
      <c r="B466" s="12"/>
      <c r="C466" s="12"/>
      <c r="E466" s="19"/>
      <c r="F466" s="19"/>
      <c r="G466" s="19"/>
      <c r="H466" s="19"/>
      <c r="I466" s="19"/>
    </row>
    <row r="467" spans="1:9" s="10" customFormat="1">
      <c r="A467" s="12"/>
      <c r="B467" s="12"/>
      <c r="C467" s="12"/>
      <c r="E467" s="19"/>
      <c r="F467" s="19"/>
      <c r="G467" s="19"/>
      <c r="H467" s="19"/>
      <c r="I467" s="19"/>
    </row>
    <row r="468" spans="1:9" s="10" customFormat="1">
      <c r="A468" s="12"/>
      <c r="B468" s="12"/>
      <c r="C468" s="12"/>
      <c r="E468" s="19"/>
      <c r="F468" s="19"/>
      <c r="G468" s="19"/>
      <c r="H468" s="19"/>
      <c r="I468" s="19"/>
    </row>
    <row r="469" spans="1:9" s="10" customFormat="1">
      <c r="A469" s="12"/>
      <c r="B469" s="12"/>
      <c r="C469" s="12"/>
      <c r="E469" s="19"/>
      <c r="F469" s="19"/>
      <c r="G469" s="19"/>
      <c r="H469" s="19"/>
      <c r="I469" s="19"/>
    </row>
    <row r="470" spans="1:9" s="10" customFormat="1">
      <c r="A470" s="12"/>
      <c r="B470" s="12"/>
      <c r="C470" s="12"/>
      <c r="E470" s="19"/>
      <c r="F470" s="19"/>
      <c r="G470" s="19"/>
      <c r="H470" s="19"/>
      <c r="I470" s="19"/>
    </row>
    <row r="471" spans="1:9" s="10" customFormat="1">
      <c r="A471" s="12"/>
      <c r="B471" s="12"/>
      <c r="C471" s="12"/>
      <c r="E471" s="19"/>
      <c r="F471" s="19"/>
      <c r="G471" s="19"/>
      <c r="H471" s="19"/>
      <c r="I471" s="19"/>
    </row>
    <row r="472" spans="1:9" s="10" customFormat="1">
      <c r="A472" s="12"/>
      <c r="B472" s="12"/>
      <c r="C472" s="12"/>
      <c r="E472" s="19"/>
      <c r="F472" s="19"/>
      <c r="G472" s="19"/>
      <c r="H472" s="19"/>
      <c r="I472" s="19"/>
    </row>
    <row r="473" spans="1:9" s="10" customFormat="1">
      <c r="A473" s="12"/>
      <c r="B473" s="12"/>
      <c r="C473" s="12"/>
      <c r="E473" s="19"/>
      <c r="F473" s="19"/>
      <c r="G473" s="19"/>
      <c r="H473" s="19"/>
      <c r="I473" s="19"/>
    </row>
    <row r="474" spans="1:9" s="10" customFormat="1">
      <c r="A474" s="12"/>
      <c r="B474" s="12"/>
      <c r="C474" s="12"/>
      <c r="E474" s="19"/>
      <c r="F474" s="19"/>
      <c r="G474" s="19"/>
      <c r="H474" s="19"/>
      <c r="I474" s="19"/>
    </row>
    <row r="475" spans="1:9" s="10" customFormat="1">
      <c r="A475" s="12"/>
      <c r="B475" s="12"/>
      <c r="C475" s="12"/>
      <c r="E475" s="19"/>
      <c r="F475" s="19"/>
      <c r="G475" s="19"/>
      <c r="H475" s="19"/>
      <c r="I475" s="19"/>
    </row>
    <row r="476" spans="1:9" s="10" customFormat="1">
      <c r="A476" s="12"/>
      <c r="B476" s="12"/>
      <c r="C476" s="12"/>
      <c r="E476" s="19"/>
      <c r="F476" s="19"/>
      <c r="G476" s="19"/>
      <c r="H476" s="19"/>
      <c r="I476" s="19"/>
    </row>
    <row r="477" spans="1:9" s="10" customFormat="1">
      <c r="A477" s="12"/>
      <c r="B477" s="12"/>
      <c r="C477" s="12"/>
      <c r="E477" s="19"/>
      <c r="F477" s="19"/>
      <c r="G477" s="19"/>
      <c r="H477" s="19"/>
      <c r="I477" s="19"/>
    </row>
    <row r="478" spans="1:9" s="10" customFormat="1">
      <c r="A478" s="12"/>
      <c r="B478" s="12"/>
      <c r="C478" s="12"/>
      <c r="E478" s="19"/>
      <c r="F478" s="19"/>
      <c r="G478" s="19"/>
      <c r="H478" s="19"/>
      <c r="I478" s="19"/>
    </row>
    <row r="479" spans="1:9" s="10" customFormat="1">
      <c r="A479" s="12"/>
      <c r="B479" s="12"/>
      <c r="C479" s="12"/>
      <c r="E479" s="19"/>
      <c r="F479" s="19"/>
      <c r="G479" s="19"/>
      <c r="H479" s="19"/>
      <c r="I479" s="19"/>
    </row>
    <row r="480" spans="1:9" s="10" customFormat="1">
      <c r="A480" s="12"/>
      <c r="B480" s="12"/>
      <c r="C480" s="12"/>
      <c r="E480" s="19"/>
      <c r="F480" s="19"/>
      <c r="G480" s="19"/>
      <c r="H480" s="19"/>
      <c r="I480" s="19"/>
    </row>
    <row r="481" spans="1:9" s="10" customFormat="1">
      <c r="A481" s="12"/>
      <c r="B481" s="12"/>
      <c r="C481" s="12"/>
      <c r="E481" s="19"/>
      <c r="F481" s="19"/>
      <c r="G481" s="19"/>
      <c r="H481" s="19"/>
      <c r="I481" s="19"/>
    </row>
    <row r="482" spans="1:9" s="10" customFormat="1">
      <c r="A482" s="12"/>
      <c r="B482" s="12"/>
      <c r="C482" s="12"/>
      <c r="E482" s="19"/>
      <c r="F482" s="19"/>
      <c r="G482" s="19"/>
      <c r="H482" s="19"/>
      <c r="I482" s="19"/>
    </row>
    <row r="483" spans="1:9" s="10" customFormat="1">
      <c r="A483" s="12"/>
      <c r="B483" s="12"/>
      <c r="C483" s="12"/>
      <c r="E483" s="19"/>
      <c r="F483" s="19"/>
      <c r="G483" s="19"/>
      <c r="H483" s="19"/>
      <c r="I483" s="19"/>
    </row>
    <row r="484" spans="1:9" s="10" customFormat="1">
      <c r="A484" s="12"/>
      <c r="B484" s="12"/>
      <c r="C484" s="12"/>
      <c r="E484" s="19"/>
      <c r="F484" s="19"/>
      <c r="G484" s="19"/>
      <c r="H484" s="19"/>
      <c r="I484" s="19"/>
    </row>
    <row r="485" spans="1:9" s="10" customFormat="1">
      <c r="A485" s="12"/>
      <c r="B485" s="12"/>
      <c r="C485" s="12"/>
      <c r="E485" s="19"/>
      <c r="F485" s="19"/>
      <c r="G485" s="19"/>
      <c r="H485" s="19"/>
      <c r="I485" s="19"/>
    </row>
    <row r="486" spans="1:9" s="10" customFormat="1">
      <c r="A486" s="12"/>
      <c r="B486" s="12"/>
      <c r="C486" s="12"/>
      <c r="E486" s="19"/>
      <c r="F486" s="19"/>
      <c r="G486" s="19"/>
      <c r="H486" s="19"/>
      <c r="I486" s="19"/>
    </row>
    <row r="487" spans="1:9" s="10" customFormat="1">
      <c r="A487" s="12"/>
      <c r="B487" s="12"/>
      <c r="C487" s="12"/>
      <c r="E487" s="19"/>
      <c r="F487" s="19"/>
      <c r="G487" s="19"/>
      <c r="H487" s="19"/>
      <c r="I487" s="19"/>
    </row>
    <row r="488" spans="1:9" s="10" customFormat="1">
      <c r="A488" s="12"/>
      <c r="B488" s="12"/>
      <c r="C488" s="12"/>
      <c r="E488" s="19"/>
      <c r="F488" s="19"/>
      <c r="G488" s="19"/>
      <c r="H488" s="19"/>
      <c r="I488" s="19"/>
    </row>
    <row r="489" spans="1:9" s="10" customFormat="1">
      <c r="A489" s="12"/>
      <c r="B489" s="12"/>
      <c r="C489" s="12"/>
      <c r="E489" s="19"/>
      <c r="F489" s="19"/>
      <c r="G489" s="19"/>
      <c r="H489" s="19"/>
      <c r="I489" s="19"/>
    </row>
    <row r="490" spans="1:9" s="10" customFormat="1">
      <c r="A490" s="12"/>
      <c r="B490" s="12"/>
      <c r="C490" s="12"/>
      <c r="E490" s="19"/>
      <c r="F490" s="19"/>
      <c r="G490" s="19"/>
      <c r="H490" s="19"/>
      <c r="I490" s="19"/>
    </row>
    <row r="491" spans="1:9" s="10" customFormat="1">
      <c r="A491" s="12"/>
      <c r="B491" s="12"/>
      <c r="C491" s="12"/>
      <c r="E491" s="19"/>
      <c r="F491" s="19"/>
      <c r="G491" s="19"/>
      <c r="H491" s="19"/>
      <c r="I491" s="19"/>
    </row>
    <row r="492" spans="1:9" s="10" customFormat="1">
      <c r="A492" s="12"/>
      <c r="B492" s="12"/>
      <c r="C492" s="12"/>
      <c r="E492" s="19"/>
      <c r="F492" s="19"/>
      <c r="G492" s="19"/>
      <c r="H492" s="19"/>
      <c r="I492" s="19"/>
    </row>
    <row r="493" spans="1:9" s="10" customFormat="1">
      <c r="A493" s="12"/>
      <c r="B493" s="12"/>
      <c r="C493" s="12"/>
      <c r="E493" s="19"/>
      <c r="F493" s="19"/>
      <c r="G493" s="19"/>
      <c r="H493" s="19"/>
      <c r="I493" s="19"/>
    </row>
    <row r="494" spans="1:9" s="10" customFormat="1">
      <c r="A494" s="12"/>
      <c r="B494" s="12"/>
      <c r="C494" s="12"/>
      <c r="E494" s="19"/>
      <c r="F494" s="19"/>
      <c r="G494" s="19"/>
      <c r="H494" s="19"/>
      <c r="I494" s="19"/>
    </row>
    <row r="495" spans="1:9" s="10" customFormat="1">
      <c r="A495" s="12"/>
      <c r="B495" s="12"/>
      <c r="C495" s="12"/>
      <c r="E495" s="19"/>
      <c r="F495" s="19"/>
      <c r="G495" s="19"/>
      <c r="H495" s="19"/>
      <c r="I495" s="19"/>
    </row>
    <row r="496" spans="1:9" s="10" customFormat="1">
      <c r="A496" s="12"/>
      <c r="B496" s="12"/>
      <c r="C496" s="12"/>
      <c r="E496" s="19"/>
      <c r="F496" s="19"/>
      <c r="G496" s="19"/>
      <c r="H496" s="19"/>
      <c r="I496" s="19"/>
    </row>
    <row r="497" spans="1:9" s="10" customFormat="1">
      <c r="A497" s="12"/>
      <c r="B497" s="12"/>
      <c r="C497" s="12"/>
      <c r="E497" s="19"/>
      <c r="F497" s="19"/>
      <c r="G497" s="19"/>
      <c r="H497" s="19"/>
      <c r="I497" s="19"/>
    </row>
    <row r="498" spans="1:9" s="10" customFormat="1">
      <c r="A498" s="12"/>
      <c r="B498" s="12"/>
      <c r="C498" s="12"/>
      <c r="E498" s="19"/>
      <c r="F498" s="19"/>
      <c r="G498" s="19"/>
      <c r="H498" s="19"/>
      <c r="I498" s="19"/>
    </row>
    <row r="499" spans="1:9" s="10" customFormat="1">
      <c r="A499" s="12"/>
      <c r="B499" s="12"/>
      <c r="C499" s="12"/>
      <c r="E499" s="19"/>
      <c r="F499" s="19"/>
      <c r="G499" s="19"/>
      <c r="H499" s="19"/>
      <c r="I499" s="19"/>
    </row>
    <row r="500" spans="1:9" s="10" customFormat="1">
      <c r="A500" s="12"/>
      <c r="B500" s="12"/>
      <c r="C500" s="12"/>
      <c r="E500" s="19"/>
      <c r="F500" s="19"/>
      <c r="G500" s="19"/>
      <c r="H500" s="19"/>
      <c r="I500" s="19"/>
    </row>
    <row r="501" spans="1:9" s="10" customFormat="1">
      <c r="A501" s="12"/>
      <c r="B501" s="12"/>
      <c r="C501" s="12"/>
      <c r="E501" s="19"/>
      <c r="F501" s="19"/>
      <c r="G501" s="19"/>
      <c r="H501" s="19"/>
      <c r="I501" s="19"/>
    </row>
    <row r="502" spans="1:9" s="10" customFormat="1">
      <c r="A502" s="12"/>
      <c r="B502" s="12"/>
      <c r="C502" s="12"/>
      <c r="E502" s="19"/>
      <c r="F502" s="19"/>
      <c r="G502" s="19"/>
      <c r="H502" s="19"/>
      <c r="I502" s="19"/>
    </row>
    <row r="503" spans="1:9" s="10" customFormat="1">
      <c r="A503" s="12"/>
      <c r="B503" s="12"/>
      <c r="C503" s="12"/>
      <c r="E503" s="19"/>
      <c r="F503" s="19"/>
      <c r="G503" s="19"/>
      <c r="H503" s="19"/>
      <c r="I503" s="19"/>
    </row>
    <row r="504" spans="1:9" s="10" customFormat="1">
      <c r="A504" s="12"/>
      <c r="B504" s="12"/>
      <c r="C504" s="12"/>
      <c r="E504" s="19"/>
      <c r="F504" s="19"/>
      <c r="G504" s="19"/>
      <c r="H504" s="19"/>
      <c r="I504" s="19"/>
    </row>
    <row r="505" spans="1:9" s="10" customFormat="1">
      <c r="A505" s="12"/>
      <c r="B505" s="12"/>
      <c r="C505" s="12"/>
      <c r="E505" s="19"/>
      <c r="F505" s="19"/>
      <c r="G505" s="19"/>
      <c r="H505" s="19"/>
      <c r="I505" s="19"/>
    </row>
    <row r="506" spans="1:9" s="10" customFormat="1">
      <c r="A506" s="12"/>
      <c r="B506" s="12"/>
      <c r="C506" s="12"/>
      <c r="E506" s="19"/>
      <c r="F506" s="19"/>
      <c r="G506" s="19"/>
      <c r="H506" s="19"/>
      <c r="I506" s="19"/>
    </row>
    <row r="507" spans="1:9" s="10" customFormat="1">
      <c r="A507" s="12"/>
      <c r="B507" s="12"/>
      <c r="C507" s="12"/>
      <c r="E507" s="19"/>
      <c r="F507" s="19"/>
      <c r="G507" s="19"/>
      <c r="H507" s="19"/>
      <c r="I507" s="19"/>
    </row>
    <row r="508" spans="1:9" s="10" customFormat="1">
      <c r="A508" s="12"/>
      <c r="B508" s="12"/>
      <c r="C508" s="12"/>
      <c r="E508" s="19"/>
      <c r="F508" s="19"/>
      <c r="G508" s="19"/>
      <c r="H508" s="19"/>
      <c r="I508" s="19"/>
    </row>
    <row r="509" spans="1:9" s="10" customFormat="1">
      <c r="A509" s="12"/>
      <c r="B509" s="12"/>
      <c r="C509" s="12"/>
      <c r="E509" s="19"/>
      <c r="F509" s="19"/>
      <c r="G509" s="19"/>
      <c r="H509" s="19"/>
      <c r="I509" s="19"/>
    </row>
    <row r="510" spans="1:9" s="10" customFormat="1">
      <c r="A510" s="12"/>
      <c r="B510" s="12"/>
      <c r="C510" s="12"/>
      <c r="E510" s="19"/>
      <c r="F510" s="19"/>
      <c r="G510" s="19"/>
      <c r="H510" s="19"/>
      <c r="I510" s="19"/>
    </row>
    <row r="511" spans="1:9" s="10" customFormat="1">
      <c r="A511" s="12"/>
      <c r="B511" s="12"/>
      <c r="C511" s="12"/>
      <c r="E511" s="19"/>
      <c r="F511" s="19"/>
      <c r="G511" s="19"/>
      <c r="H511" s="19"/>
      <c r="I511" s="19"/>
    </row>
    <row r="512" spans="1:9" s="10" customFormat="1">
      <c r="A512" s="12"/>
      <c r="B512" s="12"/>
      <c r="C512" s="12"/>
      <c r="E512" s="19"/>
      <c r="F512" s="19"/>
      <c r="G512" s="19"/>
      <c r="H512" s="19"/>
      <c r="I512" s="19"/>
    </row>
    <row r="513" spans="1:9" s="10" customFormat="1">
      <c r="A513" s="12"/>
      <c r="B513" s="12"/>
      <c r="C513" s="12"/>
      <c r="E513" s="19"/>
      <c r="F513" s="19"/>
      <c r="G513" s="19"/>
      <c r="H513" s="19"/>
      <c r="I513" s="19"/>
    </row>
    <row r="514" spans="1:9" s="10" customFormat="1">
      <c r="A514" s="12"/>
      <c r="B514" s="12"/>
      <c r="C514" s="12"/>
      <c r="E514" s="19"/>
      <c r="F514" s="19"/>
      <c r="G514" s="19"/>
      <c r="H514" s="19"/>
      <c r="I514" s="19"/>
    </row>
    <row r="515" spans="1:9" s="10" customFormat="1">
      <c r="A515" s="12"/>
      <c r="B515" s="12"/>
      <c r="C515" s="12"/>
      <c r="E515" s="19"/>
      <c r="F515" s="19"/>
      <c r="G515" s="19"/>
      <c r="H515" s="19"/>
      <c r="I515" s="19"/>
    </row>
    <row r="516" spans="1:9" s="10" customFormat="1">
      <c r="A516" s="12"/>
      <c r="B516" s="12"/>
      <c r="C516" s="12"/>
      <c r="E516" s="19"/>
      <c r="F516" s="19"/>
      <c r="G516" s="19"/>
      <c r="H516" s="19"/>
      <c r="I516" s="19"/>
    </row>
    <row r="517" spans="1:9" s="10" customFormat="1">
      <c r="A517" s="12"/>
      <c r="B517" s="12"/>
      <c r="C517" s="12"/>
      <c r="E517" s="19"/>
      <c r="F517" s="19"/>
      <c r="G517" s="19"/>
      <c r="H517" s="19"/>
      <c r="I517" s="19"/>
    </row>
    <row r="518" spans="1:9" s="10" customFormat="1">
      <c r="A518" s="12"/>
      <c r="B518" s="12"/>
      <c r="C518" s="12"/>
      <c r="E518" s="19"/>
      <c r="F518" s="19"/>
      <c r="G518" s="19"/>
      <c r="H518" s="19"/>
      <c r="I518" s="19"/>
    </row>
    <row r="519" spans="1:9" s="10" customFormat="1">
      <c r="A519" s="12"/>
      <c r="B519" s="12"/>
      <c r="C519" s="12"/>
      <c r="E519" s="19"/>
      <c r="F519" s="19"/>
      <c r="G519" s="19"/>
      <c r="H519" s="19"/>
      <c r="I519" s="19"/>
    </row>
    <row r="520" spans="1:9" s="10" customFormat="1">
      <c r="A520" s="12"/>
      <c r="B520" s="12"/>
      <c r="C520" s="12"/>
      <c r="E520" s="19"/>
      <c r="F520" s="19"/>
      <c r="G520" s="19"/>
      <c r="H520" s="19"/>
      <c r="I520" s="19"/>
    </row>
    <row r="521" spans="1:9" s="10" customFormat="1">
      <c r="A521" s="12"/>
      <c r="B521" s="12"/>
      <c r="C521" s="12"/>
      <c r="E521" s="19"/>
      <c r="F521" s="19"/>
      <c r="G521" s="19"/>
      <c r="H521" s="19"/>
      <c r="I521" s="19"/>
    </row>
    <row r="522" spans="1:9" s="10" customFormat="1">
      <c r="A522" s="12"/>
      <c r="B522" s="12"/>
      <c r="C522" s="12"/>
      <c r="E522" s="19"/>
      <c r="F522" s="19"/>
      <c r="G522" s="19"/>
      <c r="H522" s="19"/>
      <c r="I522" s="19"/>
    </row>
    <row r="523" spans="1:9" s="10" customFormat="1">
      <c r="A523" s="12"/>
      <c r="B523" s="12"/>
      <c r="C523" s="12"/>
      <c r="E523" s="19"/>
      <c r="F523" s="19"/>
      <c r="G523" s="19"/>
      <c r="H523" s="19"/>
      <c r="I523" s="19"/>
    </row>
    <row r="524" spans="1:9" s="10" customFormat="1">
      <c r="A524" s="12"/>
      <c r="B524" s="12"/>
      <c r="C524" s="12"/>
      <c r="E524" s="19"/>
      <c r="F524" s="19"/>
      <c r="G524" s="19"/>
      <c r="H524" s="19"/>
      <c r="I524" s="19"/>
    </row>
    <row r="525" spans="1:9" s="10" customFormat="1">
      <c r="A525" s="12"/>
      <c r="B525" s="12"/>
      <c r="C525" s="12"/>
      <c r="E525" s="19"/>
      <c r="F525" s="19"/>
      <c r="G525" s="19"/>
      <c r="H525" s="19"/>
      <c r="I525" s="19"/>
    </row>
    <row r="526" spans="1:9" s="10" customFormat="1">
      <c r="A526" s="12"/>
      <c r="B526" s="12"/>
      <c r="C526" s="12"/>
      <c r="E526" s="19"/>
      <c r="F526" s="19"/>
      <c r="G526" s="19"/>
      <c r="H526" s="19"/>
      <c r="I526" s="19"/>
    </row>
    <row r="527" spans="1:9" s="10" customFormat="1">
      <c r="A527" s="12"/>
      <c r="B527" s="12"/>
      <c r="C527" s="12"/>
      <c r="E527" s="19"/>
      <c r="F527" s="19"/>
      <c r="G527" s="19"/>
      <c r="H527" s="19"/>
      <c r="I527" s="19"/>
    </row>
    <row r="528" spans="1:9" s="10" customFormat="1">
      <c r="A528" s="12"/>
      <c r="B528" s="12"/>
      <c r="C528" s="12"/>
      <c r="E528" s="19"/>
      <c r="F528" s="19"/>
      <c r="G528" s="19"/>
      <c r="H528" s="19"/>
      <c r="I528" s="19"/>
    </row>
    <row r="529" spans="1:9" s="10" customFormat="1">
      <c r="A529" s="12"/>
      <c r="B529" s="12"/>
      <c r="C529" s="12"/>
      <c r="E529" s="19"/>
      <c r="F529" s="19"/>
      <c r="G529" s="19"/>
      <c r="H529" s="19"/>
      <c r="I529" s="19"/>
    </row>
    <row r="530" spans="1:9" s="10" customFormat="1">
      <c r="A530" s="12"/>
      <c r="B530" s="12"/>
      <c r="C530" s="12"/>
      <c r="E530" s="19"/>
      <c r="F530" s="19"/>
      <c r="G530" s="19"/>
      <c r="H530" s="19"/>
      <c r="I530" s="19"/>
    </row>
    <row r="531" spans="1:9" s="10" customFormat="1">
      <c r="A531" s="12"/>
      <c r="B531" s="12"/>
      <c r="C531" s="12"/>
      <c r="E531" s="19"/>
      <c r="F531" s="19"/>
      <c r="G531" s="19"/>
      <c r="H531" s="19"/>
      <c r="I531" s="19"/>
    </row>
    <row r="532" spans="1:9" s="10" customFormat="1">
      <c r="A532" s="12"/>
      <c r="B532" s="12"/>
      <c r="C532" s="12"/>
      <c r="E532" s="19"/>
      <c r="F532" s="19"/>
      <c r="G532" s="19"/>
      <c r="H532" s="19"/>
      <c r="I532" s="19"/>
    </row>
    <row r="533" spans="1:9" s="10" customFormat="1">
      <c r="A533" s="12"/>
      <c r="B533" s="12"/>
      <c r="C533" s="12"/>
      <c r="E533" s="19"/>
      <c r="F533" s="19"/>
      <c r="G533" s="19"/>
      <c r="H533" s="19"/>
      <c r="I533" s="19"/>
    </row>
    <row r="534" spans="1:9" s="10" customFormat="1">
      <c r="A534" s="12"/>
      <c r="B534" s="12"/>
      <c r="C534" s="12"/>
      <c r="E534" s="19"/>
      <c r="F534" s="19"/>
      <c r="G534" s="19"/>
      <c r="H534" s="19"/>
      <c r="I534" s="19"/>
    </row>
    <row r="535" spans="1:9" s="10" customFormat="1">
      <c r="A535" s="12"/>
      <c r="B535" s="12"/>
      <c r="C535" s="12"/>
      <c r="E535" s="19"/>
      <c r="F535" s="19"/>
      <c r="G535" s="19"/>
      <c r="H535" s="19"/>
      <c r="I535" s="19"/>
    </row>
    <row r="536" spans="1:9" s="10" customFormat="1">
      <c r="A536" s="12"/>
      <c r="B536" s="12"/>
      <c r="C536" s="12"/>
      <c r="E536" s="19"/>
      <c r="F536" s="19"/>
      <c r="G536" s="19"/>
      <c r="H536" s="19"/>
      <c r="I536" s="19"/>
    </row>
    <row r="537" spans="1:9" s="10" customFormat="1">
      <c r="A537" s="12"/>
      <c r="B537" s="12"/>
      <c r="C537" s="12"/>
      <c r="E537" s="19"/>
      <c r="F537" s="19"/>
      <c r="G537" s="19"/>
      <c r="H537" s="19"/>
      <c r="I537" s="19"/>
    </row>
    <row r="538" spans="1:9" s="10" customFormat="1">
      <c r="A538" s="12"/>
      <c r="B538" s="12"/>
      <c r="C538" s="12"/>
      <c r="E538" s="19"/>
      <c r="F538" s="19"/>
      <c r="G538" s="19"/>
      <c r="H538" s="19"/>
      <c r="I538" s="19"/>
    </row>
    <row r="539" spans="1:9" s="10" customFormat="1">
      <c r="A539" s="12"/>
      <c r="B539" s="12"/>
      <c r="C539" s="12"/>
      <c r="E539" s="19"/>
      <c r="F539" s="19"/>
      <c r="G539" s="19"/>
      <c r="H539" s="19"/>
      <c r="I539" s="19"/>
    </row>
    <row r="540" spans="1:9" s="10" customFormat="1">
      <c r="A540" s="12"/>
      <c r="B540" s="12"/>
      <c r="C540" s="12"/>
      <c r="E540" s="19"/>
      <c r="F540" s="19"/>
      <c r="G540" s="19"/>
      <c r="H540" s="19"/>
      <c r="I540" s="19"/>
    </row>
    <row r="541" spans="1:9" s="10" customFormat="1">
      <c r="A541" s="12"/>
      <c r="B541" s="12"/>
      <c r="C541" s="12"/>
      <c r="E541" s="19"/>
      <c r="F541" s="19"/>
      <c r="G541" s="19"/>
      <c r="H541" s="19"/>
      <c r="I541" s="19"/>
    </row>
    <row r="542" spans="1:9" s="10" customFormat="1">
      <c r="A542" s="12"/>
      <c r="B542" s="12"/>
      <c r="C542" s="12"/>
      <c r="E542" s="19"/>
      <c r="F542" s="19"/>
      <c r="G542" s="19"/>
      <c r="H542" s="19"/>
      <c r="I542" s="19"/>
    </row>
    <row r="543" spans="1:9" s="10" customFormat="1">
      <c r="A543" s="12"/>
      <c r="B543" s="12"/>
      <c r="C543" s="12"/>
      <c r="E543" s="19"/>
      <c r="F543" s="19"/>
      <c r="G543" s="19"/>
      <c r="H543" s="19"/>
      <c r="I543" s="19"/>
    </row>
    <row r="544" spans="1:9" s="10" customFormat="1">
      <c r="A544" s="12"/>
      <c r="B544" s="12"/>
      <c r="C544" s="12"/>
      <c r="E544" s="19"/>
      <c r="F544" s="19"/>
      <c r="G544" s="19"/>
      <c r="H544" s="19"/>
      <c r="I544" s="19"/>
    </row>
    <row r="545" spans="1:9" s="10" customFormat="1">
      <c r="A545" s="12"/>
      <c r="B545" s="12"/>
      <c r="C545" s="12"/>
      <c r="E545" s="19"/>
      <c r="F545" s="19"/>
      <c r="G545" s="19"/>
      <c r="H545" s="19"/>
      <c r="I545" s="19"/>
    </row>
    <row r="546" spans="1:9" s="10" customFormat="1">
      <c r="A546" s="12"/>
      <c r="B546" s="12"/>
      <c r="C546" s="12"/>
      <c r="E546" s="19"/>
      <c r="F546" s="19"/>
      <c r="G546" s="19"/>
      <c r="H546" s="19"/>
      <c r="I546" s="19"/>
    </row>
    <row r="547" spans="1:9" s="10" customFormat="1">
      <c r="A547" s="12"/>
      <c r="B547" s="12"/>
      <c r="C547" s="12"/>
      <c r="E547" s="19"/>
      <c r="F547" s="19"/>
      <c r="G547" s="19"/>
      <c r="H547" s="19"/>
      <c r="I547" s="19"/>
    </row>
    <row r="548" spans="1:9" s="10" customFormat="1">
      <c r="A548" s="12"/>
      <c r="B548" s="12"/>
      <c r="C548" s="12"/>
      <c r="E548" s="19"/>
      <c r="F548" s="19"/>
      <c r="G548" s="19"/>
      <c r="H548" s="19"/>
      <c r="I548" s="19"/>
    </row>
    <row r="549" spans="1:9" s="10" customFormat="1">
      <c r="A549" s="12"/>
      <c r="B549" s="12"/>
      <c r="C549" s="12"/>
      <c r="E549" s="19"/>
      <c r="F549" s="19"/>
      <c r="G549" s="19"/>
      <c r="H549" s="19"/>
      <c r="I549" s="19"/>
    </row>
    <row r="550" spans="1:9" s="10" customFormat="1">
      <c r="A550" s="12"/>
      <c r="B550" s="12"/>
      <c r="C550" s="12"/>
      <c r="E550" s="19"/>
      <c r="F550" s="19"/>
      <c r="G550" s="19"/>
      <c r="H550" s="19"/>
      <c r="I550" s="19"/>
    </row>
    <row r="551" spans="1:9" s="10" customFormat="1">
      <c r="A551" s="12"/>
      <c r="B551" s="12"/>
      <c r="C551" s="12"/>
      <c r="E551" s="19"/>
      <c r="F551" s="19"/>
      <c r="G551" s="19"/>
      <c r="H551" s="19"/>
      <c r="I551" s="19"/>
    </row>
    <row r="552" spans="1:9" s="10" customFormat="1">
      <c r="A552" s="12"/>
      <c r="B552" s="12"/>
      <c r="C552" s="12"/>
      <c r="E552" s="19"/>
      <c r="F552" s="19"/>
      <c r="G552" s="19"/>
      <c r="H552" s="19"/>
      <c r="I552" s="19"/>
    </row>
    <row r="553" spans="1:9" s="10" customFormat="1">
      <c r="A553" s="12"/>
      <c r="B553" s="12"/>
      <c r="C553" s="12"/>
      <c r="E553" s="19"/>
      <c r="F553" s="19"/>
      <c r="G553" s="19"/>
      <c r="H553" s="19"/>
      <c r="I553" s="19"/>
    </row>
    <row r="554" spans="1:9" s="10" customFormat="1">
      <c r="A554" s="12"/>
      <c r="B554" s="12"/>
      <c r="C554" s="12"/>
      <c r="E554" s="19"/>
      <c r="F554" s="19"/>
      <c r="G554" s="19"/>
      <c r="H554" s="19"/>
      <c r="I554" s="19"/>
    </row>
    <row r="555" spans="1:9" s="10" customFormat="1">
      <c r="A555" s="12"/>
      <c r="B555" s="12"/>
      <c r="C555" s="12"/>
      <c r="E555" s="19"/>
      <c r="F555" s="19"/>
      <c r="G555" s="19"/>
      <c r="H555" s="19"/>
      <c r="I555" s="19"/>
    </row>
    <row r="556" spans="1:9" s="10" customFormat="1">
      <c r="A556" s="12"/>
      <c r="B556" s="12"/>
      <c r="C556" s="12"/>
      <c r="E556" s="19"/>
      <c r="F556" s="19"/>
      <c r="G556" s="19"/>
      <c r="H556" s="19"/>
      <c r="I556" s="19"/>
    </row>
    <row r="557" spans="1:9" s="10" customFormat="1">
      <c r="A557" s="12"/>
      <c r="B557" s="12"/>
      <c r="C557" s="12"/>
      <c r="E557" s="19"/>
      <c r="F557" s="19"/>
      <c r="G557" s="19"/>
      <c r="H557" s="19"/>
      <c r="I557" s="19"/>
    </row>
    <row r="558" spans="1:9" s="10" customFormat="1">
      <c r="A558" s="12"/>
      <c r="B558" s="12"/>
      <c r="C558" s="12"/>
      <c r="E558" s="19"/>
      <c r="F558" s="19"/>
      <c r="G558" s="19"/>
      <c r="H558" s="19"/>
      <c r="I558" s="19"/>
    </row>
    <row r="559" spans="1:9" s="10" customFormat="1">
      <c r="A559" s="12"/>
      <c r="B559" s="12"/>
      <c r="C559" s="12"/>
      <c r="E559" s="19"/>
      <c r="F559" s="19"/>
      <c r="G559" s="19"/>
      <c r="H559" s="19"/>
      <c r="I559" s="19"/>
    </row>
    <row r="560" spans="1:9" s="10" customFormat="1">
      <c r="A560" s="12"/>
      <c r="B560" s="12"/>
      <c r="C560" s="12"/>
      <c r="E560" s="19"/>
      <c r="F560" s="19"/>
      <c r="G560" s="19"/>
      <c r="H560" s="19"/>
      <c r="I560" s="19"/>
    </row>
    <row r="561" spans="1:9" s="10" customFormat="1">
      <c r="A561" s="12"/>
      <c r="B561" s="12"/>
      <c r="C561" s="12"/>
      <c r="E561" s="19"/>
      <c r="F561" s="19"/>
      <c r="G561" s="19"/>
      <c r="H561" s="19"/>
      <c r="I561" s="19"/>
    </row>
    <row r="562" spans="1:9" s="10" customFormat="1">
      <c r="A562" s="12"/>
      <c r="B562" s="12"/>
      <c r="C562" s="12"/>
      <c r="E562" s="19"/>
      <c r="F562" s="19"/>
      <c r="G562" s="19"/>
      <c r="H562" s="19"/>
      <c r="I562" s="19"/>
    </row>
    <row r="563" spans="1:9" s="10" customFormat="1">
      <c r="A563" s="12"/>
      <c r="B563" s="12"/>
      <c r="C563" s="12"/>
      <c r="E563" s="19"/>
      <c r="F563" s="19"/>
      <c r="G563" s="19"/>
      <c r="H563" s="19"/>
      <c r="I563" s="19"/>
    </row>
    <row r="564" spans="1:9" s="10" customFormat="1">
      <c r="A564" s="12"/>
      <c r="B564" s="12"/>
      <c r="C564" s="12"/>
      <c r="E564" s="19"/>
      <c r="F564" s="19"/>
      <c r="G564" s="19"/>
      <c r="H564" s="19"/>
      <c r="I564" s="19"/>
    </row>
    <row r="565" spans="1:9" s="10" customFormat="1">
      <c r="A565" s="12"/>
      <c r="B565" s="12"/>
      <c r="C565" s="12"/>
      <c r="E565" s="19"/>
      <c r="F565" s="19"/>
      <c r="G565" s="19"/>
      <c r="H565" s="19"/>
      <c r="I565" s="19"/>
    </row>
    <row r="566" spans="1:9" s="10" customFormat="1">
      <c r="A566" s="12"/>
      <c r="B566" s="12"/>
      <c r="C566" s="12"/>
      <c r="E566" s="19"/>
      <c r="F566" s="19"/>
      <c r="G566" s="19"/>
      <c r="H566" s="19"/>
      <c r="I566" s="19"/>
    </row>
    <row r="567" spans="1:9" s="10" customFormat="1">
      <c r="A567" s="12"/>
      <c r="B567" s="12"/>
      <c r="C567" s="12"/>
      <c r="E567" s="19"/>
      <c r="F567" s="19"/>
      <c r="G567" s="19"/>
      <c r="H567" s="19"/>
      <c r="I567" s="19"/>
    </row>
    <row r="568" spans="1:9" s="10" customFormat="1">
      <c r="A568" s="12"/>
      <c r="B568" s="12"/>
      <c r="C568" s="12"/>
      <c r="E568" s="19"/>
      <c r="F568" s="19"/>
      <c r="G568" s="19"/>
      <c r="H568" s="19"/>
      <c r="I568" s="19"/>
    </row>
    <row r="569" spans="1:9" s="10" customFormat="1">
      <c r="A569" s="12"/>
      <c r="B569" s="12"/>
      <c r="C569" s="12"/>
      <c r="E569" s="19"/>
      <c r="F569" s="19"/>
      <c r="G569" s="19"/>
      <c r="H569" s="19"/>
      <c r="I569" s="19"/>
    </row>
    <row r="570" spans="1:9" s="10" customFormat="1">
      <c r="A570" s="12"/>
      <c r="B570" s="12"/>
      <c r="C570" s="12"/>
      <c r="E570" s="19"/>
      <c r="F570" s="19"/>
      <c r="G570" s="19"/>
      <c r="H570" s="19"/>
      <c r="I570" s="19"/>
    </row>
    <row r="571" spans="1:9" s="10" customFormat="1">
      <c r="A571" s="12"/>
      <c r="B571" s="12"/>
      <c r="C571" s="12"/>
      <c r="E571" s="19"/>
      <c r="F571" s="19"/>
      <c r="G571" s="19"/>
      <c r="H571" s="19"/>
      <c r="I571" s="19"/>
    </row>
    <row r="572" spans="1:9" s="10" customFormat="1">
      <c r="A572" s="12"/>
      <c r="B572" s="12"/>
      <c r="C572" s="12"/>
      <c r="E572" s="19"/>
      <c r="F572" s="19"/>
      <c r="G572" s="19"/>
      <c r="H572" s="19"/>
      <c r="I572" s="19"/>
    </row>
    <row r="573" spans="1:9" s="10" customFormat="1">
      <c r="A573" s="12"/>
      <c r="B573" s="12"/>
      <c r="C573" s="12"/>
      <c r="E573" s="19"/>
      <c r="F573" s="19"/>
      <c r="G573" s="19"/>
      <c r="H573" s="19"/>
      <c r="I573" s="19"/>
    </row>
    <row r="574" spans="1:9" s="10" customFormat="1">
      <c r="A574" s="12"/>
      <c r="B574" s="12"/>
      <c r="C574" s="12"/>
      <c r="E574" s="19"/>
      <c r="F574" s="19"/>
      <c r="G574" s="19"/>
      <c r="H574" s="19"/>
      <c r="I574" s="19"/>
    </row>
    <row r="575" spans="1:9" s="10" customFormat="1">
      <c r="A575" s="12"/>
      <c r="B575" s="12"/>
      <c r="C575" s="12"/>
      <c r="E575" s="19"/>
      <c r="F575" s="19"/>
      <c r="G575" s="19"/>
      <c r="H575" s="19"/>
      <c r="I575" s="19"/>
    </row>
    <row r="576" spans="1:9" s="10" customFormat="1">
      <c r="A576" s="12"/>
      <c r="B576" s="12"/>
      <c r="C576" s="12"/>
      <c r="E576" s="19"/>
      <c r="F576" s="19"/>
      <c r="G576" s="19"/>
      <c r="H576" s="19"/>
      <c r="I576" s="19"/>
    </row>
    <row r="577" spans="1:9" s="10" customFormat="1">
      <c r="A577" s="12"/>
      <c r="B577" s="12"/>
      <c r="C577" s="12"/>
      <c r="E577" s="19"/>
      <c r="F577" s="19"/>
      <c r="G577" s="19"/>
      <c r="H577" s="19"/>
      <c r="I577" s="19"/>
    </row>
    <row r="578" spans="1:9" s="10" customFormat="1">
      <c r="A578" s="12"/>
      <c r="B578" s="12"/>
      <c r="C578" s="12"/>
      <c r="E578" s="19"/>
      <c r="F578" s="19"/>
      <c r="G578" s="19"/>
      <c r="H578" s="19"/>
      <c r="I578" s="19"/>
    </row>
    <row r="579" spans="1:9" s="10" customFormat="1">
      <c r="A579" s="12"/>
      <c r="B579" s="12"/>
      <c r="C579" s="12"/>
      <c r="E579" s="19"/>
      <c r="F579" s="19"/>
      <c r="G579" s="19"/>
      <c r="H579" s="19"/>
      <c r="I579" s="19"/>
    </row>
    <row r="580" spans="1:9" s="10" customFormat="1">
      <c r="A580" s="12"/>
      <c r="B580" s="12"/>
      <c r="C580" s="12"/>
      <c r="E580" s="19"/>
      <c r="F580" s="19"/>
      <c r="G580" s="19"/>
      <c r="H580" s="19"/>
      <c r="I580" s="19"/>
    </row>
    <row r="581" spans="1:9" s="10" customFormat="1">
      <c r="A581" s="12"/>
      <c r="B581" s="12"/>
      <c r="C581" s="12"/>
      <c r="E581" s="19"/>
      <c r="F581" s="19"/>
      <c r="G581" s="19"/>
      <c r="H581" s="19"/>
      <c r="I581" s="19"/>
    </row>
    <row r="582" spans="1:9" s="10" customFormat="1">
      <c r="A582" s="12"/>
      <c r="B582" s="12"/>
      <c r="C582" s="12"/>
      <c r="E582" s="19"/>
      <c r="F582" s="19"/>
      <c r="G582" s="19"/>
      <c r="H582" s="19"/>
      <c r="I582" s="19"/>
    </row>
    <row r="583" spans="1:9" s="10" customFormat="1">
      <c r="A583" s="12"/>
      <c r="B583" s="12"/>
      <c r="C583" s="12"/>
      <c r="E583" s="19"/>
      <c r="F583" s="19"/>
      <c r="G583" s="19"/>
      <c r="H583" s="19"/>
      <c r="I583" s="19"/>
    </row>
    <row r="584" spans="1:9" s="10" customFormat="1">
      <c r="A584" s="12"/>
      <c r="B584" s="12"/>
      <c r="C584" s="12"/>
      <c r="E584" s="19"/>
      <c r="F584" s="19"/>
      <c r="G584" s="19"/>
      <c r="H584" s="19"/>
      <c r="I584" s="19"/>
    </row>
    <row r="585" spans="1:9" s="10" customFormat="1">
      <c r="A585" s="12"/>
      <c r="B585" s="12"/>
      <c r="C585" s="12"/>
      <c r="E585" s="19"/>
      <c r="F585" s="19"/>
      <c r="G585" s="19"/>
      <c r="H585" s="19"/>
      <c r="I585" s="19"/>
    </row>
    <row r="586" spans="1:9" s="10" customFormat="1">
      <c r="A586" s="12"/>
      <c r="B586" s="12"/>
      <c r="C586" s="12"/>
      <c r="E586" s="19"/>
      <c r="F586" s="19"/>
      <c r="G586" s="19"/>
      <c r="H586" s="19"/>
      <c r="I586" s="19"/>
    </row>
    <row r="587" spans="1:9" s="10" customFormat="1">
      <c r="A587" s="12"/>
      <c r="B587" s="12"/>
      <c r="C587" s="12"/>
      <c r="E587" s="19"/>
      <c r="F587" s="19"/>
      <c r="G587" s="19"/>
      <c r="H587" s="19"/>
      <c r="I587" s="19"/>
    </row>
    <row r="588" spans="1:9" s="10" customFormat="1">
      <c r="A588" s="12"/>
      <c r="B588" s="12"/>
      <c r="C588" s="12"/>
      <c r="E588" s="19"/>
      <c r="F588" s="19"/>
      <c r="G588" s="19"/>
      <c r="H588" s="19"/>
      <c r="I588" s="19"/>
    </row>
    <row r="589" spans="1:9" s="10" customFormat="1">
      <c r="A589" s="12"/>
      <c r="B589" s="12"/>
      <c r="C589" s="12"/>
      <c r="E589" s="19"/>
      <c r="F589" s="19"/>
      <c r="G589" s="19"/>
      <c r="H589" s="19"/>
      <c r="I589" s="19"/>
    </row>
    <row r="590" spans="1:9" s="10" customFormat="1">
      <c r="A590" s="12"/>
      <c r="B590" s="12"/>
      <c r="C590" s="12"/>
      <c r="E590" s="19"/>
      <c r="F590" s="19"/>
      <c r="G590" s="19"/>
      <c r="H590" s="19"/>
      <c r="I590" s="19"/>
    </row>
    <row r="591" spans="1:9" s="10" customFormat="1">
      <c r="A591" s="12"/>
      <c r="B591" s="12"/>
      <c r="C591" s="12"/>
      <c r="E591" s="19"/>
      <c r="F591" s="19"/>
      <c r="G591" s="19"/>
      <c r="H591" s="19"/>
      <c r="I591" s="19"/>
    </row>
    <row r="592" spans="1:9" s="10" customFormat="1">
      <c r="A592" s="12"/>
      <c r="B592" s="12"/>
      <c r="C592" s="12"/>
      <c r="E592" s="19"/>
      <c r="F592" s="19"/>
      <c r="G592" s="19"/>
      <c r="H592" s="19"/>
      <c r="I592" s="19"/>
    </row>
    <row r="593" spans="1:9" s="10" customFormat="1">
      <c r="A593" s="12"/>
      <c r="B593" s="12"/>
      <c r="C593" s="12"/>
      <c r="E593" s="19"/>
      <c r="F593" s="19"/>
      <c r="G593" s="19"/>
      <c r="H593" s="19"/>
      <c r="I593" s="19"/>
    </row>
    <row r="594" spans="1:9" s="10" customFormat="1">
      <c r="A594" s="12"/>
      <c r="B594" s="12"/>
      <c r="C594" s="12"/>
      <c r="E594" s="19"/>
      <c r="F594" s="19"/>
      <c r="G594" s="19"/>
      <c r="H594" s="19"/>
      <c r="I594" s="19"/>
    </row>
    <row r="595" spans="1:9" s="10" customFormat="1">
      <c r="A595" s="12"/>
      <c r="B595" s="12"/>
      <c r="C595" s="12"/>
      <c r="E595" s="19"/>
      <c r="F595" s="19"/>
      <c r="G595" s="19"/>
      <c r="H595" s="19"/>
      <c r="I595" s="19"/>
    </row>
    <row r="596" spans="1:9" s="10" customFormat="1">
      <c r="A596" s="12"/>
      <c r="B596" s="12"/>
      <c r="C596" s="12"/>
      <c r="E596" s="19"/>
      <c r="F596" s="19"/>
      <c r="G596" s="19"/>
      <c r="H596" s="19"/>
      <c r="I596" s="19"/>
    </row>
    <row r="597" spans="1:9" s="10" customFormat="1">
      <c r="A597" s="12"/>
      <c r="B597" s="12"/>
      <c r="C597" s="12"/>
      <c r="E597" s="19"/>
      <c r="F597" s="19"/>
      <c r="G597" s="19"/>
      <c r="H597" s="19"/>
      <c r="I597" s="19"/>
    </row>
    <row r="598" spans="1:9" s="10" customFormat="1">
      <c r="A598" s="12"/>
      <c r="B598" s="12"/>
      <c r="C598" s="12"/>
      <c r="E598" s="19"/>
      <c r="F598" s="19"/>
      <c r="G598" s="19"/>
      <c r="H598" s="19"/>
      <c r="I598" s="19"/>
    </row>
    <row r="599" spans="1:9" s="10" customFormat="1">
      <c r="A599" s="12"/>
      <c r="B599" s="12"/>
      <c r="C599" s="12"/>
      <c r="E599" s="19"/>
      <c r="F599" s="19"/>
      <c r="G599" s="19"/>
      <c r="H599" s="19"/>
      <c r="I599" s="19"/>
    </row>
    <row r="600" spans="1:9" s="10" customFormat="1">
      <c r="A600" s="12"/>
      <c r="B600" s="12"/>
      <c r="C600" s="12"/>
      <c r="E600" s="19"/>
      <c r="F600" s="19"/>
      <c r="G600" s="19"/>
      <c r="H600" s="19"/>
      <c r="I600" s="19"/>
    </row>
    <row r="601" spans="1:9" s="10" customFormat="1">
      <c r="A601" s="12"/>
      <c r="B601" s="12"/>
      <c r="C601" s="12"/>
      <c r="E601" s="19"/>
      <c r="F601" s="19"/>
      <c r="G601" s="19"/>
      <c r="H601" s="19"/>
      <c r="I601" s="19"/>
    </row>
    <row r="602" spans="1:9" s="10" customFormat="1">
      <c r="A602" s="12"/>
      <c r="B602" s="12"/>
      <c r="C602" s="12"/>
      <c r="E602" s="19"/>
      <c r="F602" s="19"/>
      <c r="G602" s="19"/>
      <c r="H602" s="19"/>
      <c r="I602" s="19"/>
    </row>
    <row r="603" spans="1:9" s="10" customFormat="1">
      <c r="A603" s="12"/>
      <c r="B603" s="12"/>
      <c r="C603" s="12"/>
      <c r="E603" s="19"/>
      <c r="F603" s="19"/>
      <c r="G603" s="19"/>
      <c r="H603" s="19"/>
      <c r="I603" s="19"/>
    </row>
    <row r="604" spans="1:9" s="10" customFormat="1">
      <c r="A604" s="12"/>
      <c r="B604" s="12"/>
      <c r="C604" s="12"/>
      <c r="E604" s="19"/>
      <c r="F604" s="19"/>
      <c r="G604" s="19"/>
      <c r="H604" s="19"/>
      <c r="I604" s="19"/>
    </row>
    <row r="605" spans="1:9" s="10" customFormat="1">
      <c r="A605" s="12"/>
      <c r="B605" s="12"/>
      <c r="C605" s="12"/>
      <c r="E605" s="19"/>
      <c r="F605" s="19"/>
      <c r="G605" s="19"/>
      <c r="H605" s="19"/>
      <c r="I605" s="19"/>
    </row>
    <row r="606" spans="1:9" s="10" customFormat="1">
      <c r="A606" s="12"/>
      <c r="B606" s="12"/>
      <c r="C606" s="12"/>
      <c r="E606" s="19"/>
      <c r="F606" s="19"/>
      <c r="G606" s="19"/>
      <c r="H606" s="19"/>
      <c r="I606" s="19"/>
    </row>
    <row r="607" spans="1:9" s="10" customFormat="1">
      <c r="A607" s="12"/>
      <c r="B607" s="12"/>
      <c r="C607" s="12"/>
      <c r="E607" s="19"/>
      <c r="F607" s="19"/>
      <c r="G607" s="19"/>
      <c r="H607" s="19"/>
      <c r="I607" s="19"/>
    </row>
    <row r="608" spans="1:9" s="10" customFormat="1">
      <c r="A608" s="12"/>
      <c r="B608" s="12"/>
      <c r="C608" s="12"/>
      <c r="E608" s="19"/>
      <c r="F608" s="19"/>
      <c r="G608" s="19"/>
      <c r="H608" s="19"/>
      <c r="I608" s="19"/>
    </row>
    <row r="609" spans="1:9" s="10" customFormat="1">
      <c r="A609" s="12"/>
      <c r="B609" s="12"/>
      <c r="C609" s="12"/>
      <c r="E609" s="19"/>
      <c r="F609" s="19"/>
      <c r="G609" s="19"/>
      <c r="H609" s="19"/>
      <c r="I609" s="19"/>
    </row>
    <row r="610" spans="1:9" s="10" customFormat="1">
      <c r="A610" s="12"/>
      <c r="B610" s="12"/>
      <c r="C610" s="12"/>
      <c r="E610" s="19"/>
      <c r="F610" s="19"/>
      <c r="G610" s="19"/>
      <c r="H610" s="19"/>
      <c r="I610" s="19"/>
    </row>
    <row r="611" spans="1:9" s="10" customFormat="1">
      <c r="A611" s="12"/>
      <c r="B611" s="12"/>
      <c r="C611" s="12"/>
      <c r="E611" s="19"/>
      <c r="F611" s="19"/>
      <c r="G611" s="19"/>
      <c r="H611" s="19"/>
      <c r="I611" s="19"/>
    </row>
    <row r="612" spans="1:9" s="10" customFormat="1">
      <c r="A612" s="12"/>
      <c r="B612" s="12"/>
      <c r="C612" s="12"/>
      <c r="E612" s="19"/>
      <c r="F612" s="19"/>
      <c r="G612" s="19"/>
      <c r="H612" s="19"/>
      <c r="I612" s="19"/>
    </row>
    <row r="613" spans="1:9" s="10" customFormat="1">
      <c r="A613" s="12"/>
      <c r="B613" s="12"/>
      <c r="C613" s="12"/>
      <c r="E613" s="19"/>
      <c r="F613" s="19"/>
      <c r="G613" s="19"/>
      <c r="H613" s="19"/>
      <c r="I613" s="19"/>
    </row>
    <row r="614" spans="1:9" s="10" customFormat="1">
      <c r="A614" s="12"/>
      <c r="B614" s="12"/>
      <c r="C614" s="12"/>
      <c r="E614" s="19"/>
      <c r="F614" s="19"/>
      <c r="G614" s="19"/>
      <c r="H614" s="19"/>
      <c r="I614" s="19"/>
    </row>
    <row r="615" spans="1:9" s="10" customFormat="1">
      <c r="A615" s="12"/>
      <c r="B615" s="12"/>
      <c r="C615" s="12"/>
      <c r="E615" s="19"/>
      <c r="F615" s="19"/>
      <c r="G615" s="19"/>
      <c r="H615" s="19"/>
      <c r="I615" s="19"/>
    </row>
    <row r="616" spans="1:9" s="10" customFormat="1">
      <c r="A616" s="12"/>
      <c r="B616" s="12"/>
      <c r="C616" s="12"/>
      <c r="E616" s="19"/>
      <c r="F616" s="19"/>
      <c r="G616" s="19"/>
      <c r="H616" s="19"/>
      <c r="I616" s="19"/>
    </row>
    <row r="617" spans="1:9" s="10" customFormat="1">
      <c r="A617" s="12"/>
      <c r="B617" s="12"/>
      <c r="C617" s="12"/>
      <c r="E617" s="19"/>
      <c r="F617" s="19"/>
      <c r="G617" s="19"/>
      <c r="H617" s="19"/>
      <c r="I617" s="19"/>
    </row>
    <row r="618" spans="1:9" s="10" customFormat="1">
      <c r="A618" s="12"/>
      <c r="B618" s="12"/>
      <c r="C618" s="12"/>
      <c r="E618" s="19"/>
      <c r="F618" s="19"/>
      <c r="G618" s="19"/>
      <c r="H618" s="19"/>
      <c r="I618" s="19"/>
    </row>
    <row r="619" spans="1:9" s="10" customFormat="1">
      <c r="A619" s="12"/>
      <c r="B619" s="12"/>
      <c r="C619" s="12"/>
      <c r="E619" s="19"/>
      <c r="F619" s="19"/>
      <c r="G619" s="19"/>
      <c r="H619" s="19"/>
      <c r="I619" s="19"/>
    </row>
    <row r="620" spans="1:9" s="10" customFormat="1">
      <c r="A620" s="12"/>
      <c r="B620" s="12"/>
      <c r="C620" s="12"/>
      <c r="E620" s="19"/>
      <c r="F620" s="19"/>
      <c r="G620" s="19"/>
      <c r="H620" s="19"/>
      <c r="I620" s="19"/>
    </row>
    <row r="621" spans="1:9" s="10" customFormat="1">
      <c r="A621" s="12"/>
      <c r="B621" s="12"/>
      <c r="C621" s="12"/>
      <c r="E621" s="19"/>
      <c r="F621" s="19"/>
      <c r="G621" s="19"/>
      <c r="H621" s="19"/>
      <c r="I621" s="19"/>
    </row>
    <row r="622" spans="1:9" s="10" customFormat="1">
      <c r="A622" s="12"/>
      <c r="B622" s="12"/>
      <c r="C622" s="12"/>
      <c r="E622" s="19"/>
      <c r="F622" s="19"/>
      <c r="G622" s="19"/>
      <c r="H622" s="19"/>
      <c r="I622" s="19"/>
    </row>
    <row r="623" spans="1:9" s="10" customFormat="1">
      <c r="A623" s="12"/>
      <c r="B623" s="12"/>
      <c r="C623" s="12"/>
      <c r="E623" s="19"/>
      <c r="F623" s="19"/>
      <c r="G623" s="19"/>
      <c r="H623" s="19"/>
      <c r="I623" s="19"/>
    </row>
    <row r="624" spans="1:9" s="10" customFormat="1">
      <c r="A624" s="12"/>
      <c r="B624" s="12"/>
      <c r="C624" s="12"/>
      <c r="E624" s="19"/>
      <c r="F624" s="19"/>
      <c r="G624" s="19"/>
      <c r="H624" s="19"/>
      <c r="I624" s="19"/>
    </row>
    <row r="625" spans="1:9" s="10" customFormat="1">
      <c r="A625" s="12"/>
      <c r="B625" s="12"/>
      <c r="C625" s="12"/>
      <c r="E625" s="19"/>
      <c r="F625" s="19"/>
      <c r="G625" s="19"/>
      <c r="H625" s="19"/>
      <c r="I625" s="19"/>
    </row>
    <row r="626" spans="1:9" s="10" customFormat="1">
      <c r="A626" s="12"/>
      <c r="B626" s="12"/>
      <c r="C626" s="12"/>
      <c r="E626" s="19"/>
      <c r="F626" s="19"/>
      <c r="G626" s="19"/>
      <c r="H626" s="19"/>
      <c r="I626" s="19"/>
    </row>
    <row r="627" spans="1:9" s="10" customFormat="1">
      <c r="A627" s="12"/>
      <c r="B627" s="12"/>
      <c r="C627" s="12"/>
      <c r="E627" s="19"/>
      <c r="F627" s="19"/>
      <c r="G627" s="19"/>
      <c r="H627" s="19"/>
      <c r="I627" s="19"/>
    </row>
    <row r="628" spans="1:9" s="10" customFormat="1">
      <c r="A628" s="12"/>
      <c r="B628" s="12"/>
      <c r="C628" s="12"/>
      <c r="E628" s="19"/>
      <c r="F628" s="19"/>
      <c r="G628" s="19"/>
      <c r="H628" s="19"/>
      <c r="I628" s="19"/>
    </row>
    <row r="629" spans="1:9" s="10" customFormat="1">
      <c r="A629" s="12"/>
      <c r="B629" s="12"/>
      <c r="C629" s="12"/>
      <c r="E629" s="19"/>
      <c r="F629" s="19"/>
      <c r="G629" s="19"/>
      <c r="H629" s="19"/>
      <c r="I629" s="19"/>
    </row>
    <row r="630" spans="1:9" s="10" customFormat="1">
      <c r="A630" s="12"/>
      <c r="B630" s="12"/>
      <c r="C630" s="12"/>
      <c r="E630" s="19"/>
      <c r="F630" s="19"/>
      <c r="G630" s="19"/>
      <c r="H630" s="19"/>
      <c r="I630" s="19"/>
    </row>
    <row r="631" spans="1:9" s="10" customFormat="1">
      <c r="A631" s="12"/>
      <c r="B631" s="12"/>
      <c r="C631" s="12"/>
      <c r="E631" s="19"/>
      <c r="F631" s="19"/>
      <c r="G631" s="19"/>
      <c r="H631" s="19"/>
      <c r="I631" s="19"/>
    </row>
    <row r="632" spans="1:9" s="10" customFormat="1">
      <c r="A632" s="12"/>
      <c r="B632" s="12"/>
      <c r="C632" s="12"/>
      <c r="E632" s="19"/>
      <c r="F632" s="19"/>
      <c r="G632" s="19"/>
      <c r="H632" s="19"/>
      <c r="I632" s="19"/>
    </row>
    <row r="633" spans="1:9" s="10" customFormat="1">
      <c r="A633" s="12"/>
      <c r="B633" s="12"/>
      <c r="C633" s="12"/>
      <c r="E633" s="19"/>
      <c r="F633" s="19"/>
      <c r="G633" s="19"/>
      <c r="H633" s="19"/>
      <c r="I633" s="19"/>
    </row>
    <row r="634" spans="1:9" s="10" customFormat="1">
      <c r="A634" s="12"/>
      <c r="B634" s="12"/>
      <c r="C634" s="12"/>
      <c r="E634" s="19"/>
      <c r="F634" s="19"/>
      <c r="G634" s="19"/>
      <c r="H634" s="19"/>
      <c r="I634" s="19"/>
    </row>
    <row r="635" spans="1:9" s="10" customFormat="1">
      <c r="A635" s="12"/>
      <c r="B635" s="12"/>
      <c r="C635" s="12"/>
      <c r="E635" s="19"/>
      <c r="F635" s="19"/>
      <c r="G635" s="19"/>
      <c r="H635" s="19"/>
      <c r="I635" s="19"/>
    </row>
    <row r="636" spans="1:9" s="10" customFormat="1">
      <c r="A636" s="12"/>
      <c r="B636" s="12"/>
      <c r="C636" s="12"/>
      <c r="E636" s="19"/>
      <c r="F636" s="19"/>
      <c r="G636" s="19"/>
      <c r="H636" s="19"/>
      <c r="I636" s="19"/>
    </row>
    <row r="637" spans="1:9" s="10" customFormat="1">
      <c r="A637" s="12"/>
      <c r="B637" s="12"/>
      <c r="C637" s="12"/>
      <c r="E637" s="19"/>
      <c r="F637" s="19"/>
      <c r="G637" s="19"/>
      <c r="H637" s="19"/>
      <c r="I637" s="19"/>
    </row>
    <row r="638" spans="1:9" s="10" customFormat="1">
      <c r="A638" s="12"/>
      <c r="B638" s="12"/>
      <c r="C638" s="12"/>
      <c r="E638" s="19"/>
      <c r="F638" s="19"/>
      <c r="G638" s="19"/>
      <c r="H638" s="19"/>
      <c r="I638" s="19"/>
    </row>
    <row r="639" spans="1:9" s="10" customFormat="1">
      <c r="A639" s="12"/>
      <c r="B639" s="12"/>
      <c r="C639" s="12"/>
      <c r="E639" s="19"/>
      <c r="F639" s="19"/>
      <c r="G639" s="19"/>
      <c r="H639" s="19"/>
      <c r="I639" s="19"/>
    </row>
    <row r="640" spans="1:9" s="10" customFormat="1">
      <c r="A640" s="12"/>
      <c r="B640" s="12"/>
      <c r="C640" s="12"/>
      <c r="E640" s="19"/>
      <c r="F640" s="19"/>
      <c r="G640" s="19"/>
      <c r="H640" s="19"/>
      <c r="I640" s="19"/>
    </row>
    <row r="641" spans="1:9" s="10" customFormat="1">
      <c r="A641" s="12"/>
      <c r="B641" s="12"/>
      <c r="C641" s="12"/>
      <c r="E641" s="19"/>
      <c r="F641" s="19"/>
      <c r="G641" s="19"/>
      <c r="H641" s="19"/>
      <c r="I641" s="19"/>
    </row>
    <row r="642" spans="1:9" s="10" customFormat="1">
      <c r="A642" s="12"/>
      <c r="B642" s="12"/>
      <c r="C642" s="12"/>
      <c r="E642" s="19"/>
      <c r="F642" s="19"/>
      <c r="G642" s="19"/>
      <c r="H642" s="19"/>
      <c r="I642" s="19"/>
    </row>
    <row r="643" spans="1:9" s="10" customFormat="1">
      <c r="A643" s="12"/>
      <c r="B643" s="12"/>
      <c r="C643" s="12"/>
      <c r="E643" s="19"/>
      <c r="F643" s="19"/>
      <c r="G643" s="19"/>
      <c r="H643" s="19"/>
      <c r="I643" s="19"/>
    </row>
    <row r="644" spans="1:9" s="10" customFormat="1">
      <c r="A644" s="12"/>
      <c r="B644" s="12"/>
      <c r="C644" s="12"/>
      <c r="E644" s="19"/>
      <c r="F644" s="19"/>
      <c r="G644" s="19"/>
      <c r="H644" s="19"/>
      <c r="I644" s="19"/>
    </row>
    <row r="645" spans="1:9" s="10" customFormat="1">
      <c r="A645" s="12"/>
      <c r="B645" s="12"/>
      <c r="C645" s="12"/>
      <c r="E645" s="19"/>
      <c r="F645" s="19"/>
      <c r="G645" s="19"/>
      <c r="H645" s="19"/>
      <c r="I645" s="19"/>
    </row>
    <row r="646" spans="1:9" s="10" customFormat="1">
      <c r="A646" s="12"/>
      <c r="B646" s="12"/>
      <c r="C646" s="12"/>
      <c r="E646" s="19"/>
      <c r="F646" s="19"/>
      <c r="G646" s="19"/>
      <c r="H646" s="19"/>
      <c r="I646" s="19"/>
    </row>
  </sheetData>
  <mergeCells count="16">
    <mergeCell ref="A1:I1"/>
    <mergeCell ref="A4:I4"/>
    <mergeCell ref="A5:I5"/>
    <mergeCell ref="B368:C368"/>
    <mergeCell ref="B367:C367"/>
    <mergeCell ref="B343:C343"/>
    <mergeCell ref="B351:C351"/>
    <mergeCell ref="B344:C344"/>
    <mergeCell ref="B346:C346"/>
    <mergeCell ref="A11:D11"/>
    <mergeCell ref="A9:I9"/>
    <mergeCell ref="A6:G6"/>
    <mergeCell ref="A7:G7"/>
    <mergeCell ref="H6:I6"/>
    <mergeCell ref="H7:I7"/>
    <mergeCell ref="A2:I3"/>
  </mergeCells>
  <phoneticPr fontId="21" type="noConversion"/>
  <printOptions horizontalCentered="1" verticalCentered="1"/>
  <pageMargins left="0.11811023622047245" right="0.11811023622047245" top="0.55118110236220474" bottom="1.1811023622047245" header="0.31496062992125984" footer="0.31496062992125984"/>
  <pageSetup paperSize="9" scale="80" orientation="landscape" r:id="rId1"/>
  <headerFooter>
    <oddFooter>&amp;L
_________________________
Lorena Castória Porto Oliveira
CREA: 241054/D-Matricula:34882&amp;CPágina &amp;P de &amp;N&amp;R
_________________________
Ermelindo Martins Caetano
Secretario Municipal de Educação Matricula:32161</oddFooter>
  </headerFooter>
  <ignoredErrors>
    <ignoredError sqref="I33 I46 I55:I56 I61 I71 I83 I86 I94 I103 I112 I118:I119 I128:I129 I144:I145 I151 I158 I168:I169 I216:I217 I315:I316 I343:I344 I346 I351 I367:I368 I135:I13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topLeftCell="A13" workbookViewId="0">
      <selection activeCell="M36" sqref="A1:M36"/>
    </sheetView>
  </sheetViews>
  <sheetFormatPr defaultRowHeight="12.75"/>
  <cols>
    <col min="1" max="1" width="5.6640625" bestFit="1" customWidth="1"/>
    <col min="2" max="2" width="26" bestFit="1" customWidth="1"/>
    <col min="3" max="3" width="17.6640625" bestFit="1" customWidth="1"/>
    <col min="4" max="4" width="9" bestFit="1" customWidth="1"/>
    <col min="5" max="12" width="16" bestFit="1" customWidth="1"/>
    <col min="13" max="13" width="17.83203125" bestFit="1" customWidth="1"/>
    <col min="14" max="14" width="16" bestFit="1" customWidth="1"/>
  </cols>
  <sheetData>
    <row r="1" spans="1:13" ht="84" customHeight="1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1:13">
      <c r="A2" s="119" t="s">
        <v>764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120"/>
    </row>
    <row r="3" spans="1:13">
      <c r="A3" s="119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120"/>
    </row>
    <row r="4" spans="1:13" ht="15">
      <c r="A4" s="89" t="s">
        <v>901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90"/>
    </row>
    <row r="5" spans="1:13" ht="15">
      <c r="A5" s="89" t="s">
        <v>763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90"/>
    </row>
    <row r="6" spans="1:13" ht="15">
      <c r="A6" s="121" t="s">
        <v>900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122"/>
    </row>
    <row r="7" spans="1:13" ht="15">
      <c r="A7" s="89" t="s">
        <v>761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90"/>
    </row>
    <row r="8" spans="1:13" ht="15.75">
      <c r="A8" s="54" t="s">
        <v>825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55"/>
    </row>
    <row r="9" spans="1:13">
      <c r="A9" s="124" t="s">
        <v>826</v>
      </c>
      <c r="B9" s="22" t="s">
        <v>827</v>
      </c>
      <c r="C9" s="22" t="s">
        <v>828</v>
      </c>
      <c r="D9" s="22" t="s">
        <v>829</v>
      </c>
      <c r="E9" s="22" t="s">
        <v>830</v>
      </c>
      <c r="F9" s="22" t="s">
        <v>831</v>
      </c>
      <c r="G9" s="22" t="s">
        <v>832</v>
      </c>
      <c r="H9" s="22" t="s">
        <v>833</v>
      </c>
      <c r="I9" s="22" t="s">
        <v>834</v>
      </c>
      <c r="J9" s="22" t="s">
        <v>835</v>
      </c>
      <c r="K9" s="22" t="s">
        <v>836</v>
      </c>
      <c r="L9" s="22" t="s">
        <v>837</v>
      </c>
      <c r="M9" s="125" t="s">
        <v>838</v>
      </c>
    </row>
    <row r="10" spans="1:13">
      <c r="A10" s="126" t="s">
        <v>839</v>
      </c>
      <c r="B10" s="56" t="s">
        <v>1</v>
      </c>
      <c r="C10" s="57">
        <f>PLANILHA!I12</f>
        <v>227584.75</v>
      </c>
      <c r="D10" s="58">
        <f>C10/C34</f>
        <v>0.10729851692810934</v>
      </c>
      <c r="E10" s="29">
        <v>0.49669999999999997</v>
      </c>
      <c r="F10" s="25">
        <v>7.1900000000000006E-2</v>
      </c>
      <c r="G10" s="25">
        <v>7.1900000000000006E-2</v>
      </c>
      <c r="H10" s="25">
        <v>7.1900000000000006E-2</v>
      </c>
      <c r="I10" s="25">
        <v>7.1900000000000006E-2</v>
      </c>
      <c r="J10" s="25">
        <v>7.1900000000000006E-2</v>
      </c>
      <c r="K10" s="25">
        <v>7.1900000000000006E-2</v>
      </c>
      <c r="L10" s="25">
        <v>7.1900000000000006E-2</v>
      </c>
      <c r="M10" s="127">
        <f t="shared" ref="M10:M31" si="0">SUM(E10:L10)</f>
        <v>0.99999999999999978</v>
      </c>
    </row>
    <row r="11" spans="1:13">
      <c r="A11" s="126"/>
      <c r="B11" s="56"/>
      <c r="C11" s="57"/>
      <c r="D11" s="58"/>
      <c r="E11" s="26">
        <f>E10*C10</f>
        <v>113041.34532499999</v>
      </c>
      <c r="F11" s="26">
        <f>F10*C10</f>
        <v>16363.343525000002</v>
      </c>
      <c r="G11" s="26">
        <f>G10*C10</f>
        <v>16363.343525000002</v>
      </c>
      <c r="H11" s="26">
        <f>H10*C10</f>
        <v>16363.343525000002</v>
      </c>
      <c r="I11" s="26">
        <f>I10*C10</f>
        <v>16363.343525000002</v>
      </c>
      <c r="J11" s="26">
        <f>J10*C10</f>
        <v>16363.343525000002</v>
      </c>
      <c r="K11" s="26">
        <f>K10*C10</f>
        <v>16363.343525000002</v>
      </c>
      <c r="L11" s="26">
        <f>L10*C10</f>
        <v>16363.343525000002</v>
      </c>
      <c r="M11" s="128">
        <f t="shared" si="0"/>
        <v>227584.75</v>
      </c>
    </row>
    <row r="12" spans="1:13">
      <c r="A12" s="129" t="s">
        <v>840</v>
      </c>
      <c r="B12" s="46" t="s">
        <v>7</v>
      </c>
      <c r="C12" s="51">
        <f>PLANILHA!I55</f>
        <v>592256.24</v>
      </c>
      <c r="D12" s="44">
        <f>C12/C34</f>
        <v>0.27922879803421974</v>
      </c>
      <c r="E12" s="29"/>
      <c r="F12" s="29">
        <v>0.2</v>
      </c>
      <c r="G12" s="29">
        <v>0.2</v>
      </c>
      <c r="H12" s="29">
        <v>0.2</v>
      </c>
      <c r="I12" s="29">
        <v>0.2</v>
      </c>
      <c r="J12" s="29">
        <v>0.2</v>
      </c>
      <c r="K12" s="29"/>
      <c r="L12" s="29"/>
      <c r="M12" s="127">
        <f t="shared" si="0"/>
        <v>1</v>
      </c>
    </row>
    <row r="13" spans="1:13">
      <c r="A13" s="130"/>
      <c r="B13" s="50"/>
      <c r="C13" s="50"/>
      <c r="D13" s="45"/>
      <c r="E13" s="26">
        <f>E12*C12</f>
        <v>0</v>
      </c>
      <c r="F13" s="26">
        <f>F12*C12</f>
        <v>118451.24800000001</v>
      </c>
      <c r="G13" s="26">
        <f>G12*C12</f>
        <v>118451.24800000001</v>
      </c>
      <c r="H13" s="26">
        <f>H12*C12</f>
        <v>118451.24800000001</v>
      </c>
      <c r="I13" s="26">
        <f>I12*C12</f>
        <v>118451.24800000001</v>
      </c>
      <c r="J13" s="26">
        <f>J12*C12</f>
        <v>118451.24800000001</v>
      </c>
      <c r="K13" s="26">
        <f>K12*C12</f>
        <v>0</v>
      </c>
      <c r="L13" s="26">
        <f>L12*C12</f>
        <v>0</v>
      </c>
      <c r="M13" s="128">
        <f>SUM(E13:L13)</f>
        <v>592256.24</v>
      </c>
    </row>
    <row r="14" spans="1:13">
      <c r="A14" s="129" t="s">
        <v>841</v>
      </c>
      <c r="B14" s="46" t="s">
        <v>24</v>
      </c>
      <c r="C14" s="48">
        <f>PLANILHA!I118</f>
        <v>75182.100000000006</v>
      </c>
      <c r="D14" s="44">
        <f>C14/C34</f>
        <v>3.5445818885232031E-2</v>
      </c>
      <c r="E14" s="29"/>
      <c r="F14" s="29"/>
      <c r="G14" s="29">
        <v>0.1</v>
      </c>
      <c r="H14" s="29">
        <v>0.35</v>
      </c>
      <c r="I14" s="29">
        <v>0.35</v>
      </c>
      <c r="J14" s="29">
        <v>0.2</v>
      </c>
      <c r="K14" s="29"/>
      <c r="L14" s="29"/>
      <c r="M14" s="127">
        <f t="shared" si="0"/>
        <v>1</v>
      </c>
    </row>
    <row r="15" spans="1:13">
      <c r="A15" s="130"/>
      <c r="B15" s="50"/>
      <c r="C15" s="49"/>
      <c r="D15" s="45"/>
      <c r="E15" s="26">
        <f>E14*C14</f>
        <v>0</v>
      </c>
      <c r="F15" s="26">
        <f>F14*C14</f>
        <v>0</v>
      </c>
      <c r="G15" s="26">
        <f>G14*C14</f>
        <v>7518.2100000000009</v>
      </c>
      <c r="H15" s="26">
        <f>H14*C14</f>
        <v>26313.735000000001</v>
      </c>
      <c r="I15" s="26">
        <f>I14*C14</f>
        <v>26313.735000000001</v>
      </c>
      <c r="J15" s="26">
        <f>J14*C14</f>
        <v>15036.420000000002</v>
      </c>
      <c r="K15" s="26">
        <f>K14*C14</f>
        <v>0</v>
      </c>
      <c r="L15" s="26">
        <f>L14*C14</f>
        <v>0</v>
      </c>
      <c r="M15" s="128">
        <f t="shared" si="0"/>
        <v>75182.100000000006</v>
      </c>
    </row>
    <row r="16" spans="1:13">
      <c r="A16" s="129" t="s">
        <v>842</v>
      </c>
      <c r="B16" s="46" t="s">
        <v>26</v>
      </c>
      <c r="C16" s="48">
        <f>PLANILHA!I128</f>
        <v>148049.74999999997</v>
      </c>
      <c r="D16" s="44">
        <f>C16/C34</f>
        <v>6.980045282725382E-2</v>
      </c>
      <c r="E16" s="29"/>
      <c r="F16" s="29"/>
      <c r="G16" s="29">
        <v>0.4</v>
      </c>
      <c r="H16" s="29">
        <v>0.3</v>
      </c>
      <c r="I16" s="29">
        <v>0.2</v>
      </c>
      <c r="J16" s="29">
        <v>0.1</v>
      </c>
      <c r="K16" s="29"/>
      <c r="L16" s="29"/>
      <c r="M16" s="127">
        <f t="shared" si="0"/>
        <v>0.99999999999999989</v>
      </c>
    </row>
    <row r="17" spans="1:13">
      <c r="A17" s="130"/>
      <c r="B17" s="50"/>
      <c r="C17" s="49"/>
      <c r="D17" s="45"/>
      <c r="E17" s="26">
        <f>E16*C16</f>
        <v>0</v>
      </c>
      <c r="F17" s="26"/>
      <c r="G17" s="26">
        <f>G16*C16</f>
        <v>59219.899999999994</v>
      </c>
      <c r="H17" s="26">
        <f>H16*C16</f>
        <v>44414.924999999988</v>
      </c>
      <c r="I17" s="26">
        <f>I16*C16</f>
        <v>29609.949999999997</v>
      </c>
      <c r="J17" s="26">
        <f>J16*C16</f>
        <v>14804.974999999999</v>
      </c>
      <c r="K17" s="26">
        <f>K16*C16</f>
        <v>0</v>
      </c>
      <c r="L17" s="26">
        <f>L16*C16</f>
        <v>0</v>
      </c>
      <c r="M17" s="128">
        <f t="shared" si="0"/>
        <v>148049.74999999997</v>
      </c>
    </row>
    <row r="18" spans="1:13">
      <c r="A18" s="129" t="s">
        <v>843</v>
      </c>
      <c r="B18" s="46" t="s">
        <v>29</v>
      </c>
      <c r="C18" s="48">
        <f>PLANILHA!I135</f>
        <v>157457.42000000001</v>
      </c>
      <c r="D18" s="44">
        <f>C18/C34</f>
        <v>7.4235851239269873E-2</v>
      </c>
      <c r="E18" s="29"/>
      <c r="F18" s="29"/>
      <c r="G18" s="29"/>
      <c r="H18" s="29"/>
      <c r="I18" s="29">
        <v>0.2</v>
      </c>
      <c r="J18" s="29">
        <v>0.2</v>
      </c>
      <c r="K18" s="29">
        <v>0.5</v>
      </c>
      <c r="L18" s="29">
        <v>0.1</v>
      </c>
      <c r="M18" s="127">
        <f t="shared" si="0"/>
        <v>1</v>
      </c>
    </row>
    <row r="19" spans="1:13">
      <c r="A19" s="130"/>
      <c r="B19" s="47"/>
      <c r="C19" s="49"/>
      <c r="D19" s="45"/>
      <c r="E19" s="26">
        <f>E18*C18</f>
        <v>0</v>
      </c>
      <c r="F19" s="26">
        <f>F18*C18</f>
        <v>0</v>
      </c>
      <c r="G19" s="26">
        <f>G18*C18</f>
        <v>0</v>
      </c>
      <c r="H19" s="26">
        <f>H18*C18</f>
        <v>0</v>
      </c>
      <c r="I19" s="26">
        <f>I18*C18</f>
        <v>31491.484000000004</v>
      </c>
      <c r="J19" s="26">
        <f>J18*C18</f>
        <v>31491.484000000004</v>
      </c>
      <c r="K19" s="26">
        <f>K18*C18</f>
        <v>78728.710000000006</v>
      </c>
      <c r="L19" s="26">
        <f>L18*C18</f>
        <v>15745.742000000002</v>
      </c>
      <c r="M19" s="128">
        <f t="shared" si="0"/>
        <v>157457.42000000001</v>
      </c>
    </row>
    <row r="20" spans="1:13">
      <c r="A20" s="129" t="s">
        <v>844</v>
      </c>
      <c r="B20" s="46" t="s">
        <v>31</v>
      </c>
      <c r="C20" s="48">
        <f>PLANILHA!I144</f>
        <v>331553.07</v>
      </c>
      <c r="D20" s="44">
        <f>C20/C$34</f>
        <v>0.15631606552706903</v>
      </c>
      <c r="E20" s="29"/>
      <c r="F20" s="29"/>
      <c r="G20" s="29">
        <v>0.1</v>
      </c>
      <c r="H20" s="29">
        <v>0.1</v>
      </c>
      <c r="I20" s="29">
        <v>0.2</v>
      </c>
      <c r="J20" s="29">
        <v>0.2</v>
      </c>
      <c r="K20" s="29">
        <v>0.2</v>
      </c>
      <c r="L20" s="29">
        <v>0.2</v>
      </c>
      <c r="M20" s="127">
        <f t="shared" si="0"/>
        <v>1</v>
      </c>
    </row>
    <row r="21" spans="1:13">
      <c r="A21" s="130"/>
      <c r="B21" s="47"/>
      <c r="C21" s="49"/>
      <c r="D21" s="45"/>
      <c r="E21" s="26">
        <f>E20*C20</f>
        <v>0</v>
      </c>
      <c r="F21" s="26">
        <f>F20*C20</f>
        <v>0</v>
      </c>
      <c r="G21" s="26">
        <f>G20*C20</f>
        <v>33155.307000000001</v>
      </c>
      <c r="H21" s="26">
        <f>H20*C20</f>
        <v>33155.307000000001</v>
      </c>
      <c r="I21" s="26">
        <f>I20*C20</f>
        <v>66310.614000000001</v>
      </c>
      <c r="J21" s="26">
        <f>J20*C20</f>
        <v>66310.614000000001</v>
      </c>
      <c r="K21" s="26">
        <f>K20*C20</f>
        <v>66310.614000000001</v>
      </c>
      <c r="L21" s="26">
        <f>L20*C20</f>
        <v>66310.614000000001</v>
      </c>
      <c r="M21" s="128">
        <f t="shared" si="0"/>
        <v>331553.07</v>
      </c>
    </row>
    <row r="22" spans="1:13">
      <c r="A22" s="129" t="s">
        <v>845</v>
      </c>
      <c r="B22" s="46" t="s">
        <v>38</v>
      </c>
      <c r="C22" s="48">
        <f>PLANILHA!I168</f>
        <v>66753.960000000006</v>
      </c>
      <c r="D22" s="44">
        <f>C22/C$34</f>
        <v>3.1472235758671592E-2</v>
      </c>
      <c r="E22" s="29"/>
      <c r="F22" s="29"/>
      <c r="G22" s="29">
        <v>0.1</v>
      </c>
      <c r="H22" s="29">
        <v>0.1</v>
      </c>
      <c r="I22" s="29">
        <v>0.2</v>
      </c>
      <c r="J22" s="29">
        <v>0.2</v>
      </c>
      <c r="K22" s="29">
        <v>0.2</v>
      </c>
      <c r="L22" s="29">
        <v>0.2</v>
      </c>
      <c r="M22" s="127">
        <f t="shared" si="0"/>
        <v>1</v>
      </c>
    </row>
    <row r="23" spans="1:13">
      <c r="A23" s="130"/>
      <c r="B23" s="47"/>
      <c r="C23" s="49"/>
      <c r="D23" s="45"/>
      <c r="E23" s="26">
        <f>E22*C22</f>
        <v>0</v>
      </c>
      <c r="F23" s="26">
        <f>F22*C22</f>
        <v>0</v>
      </c>
      <c r="G23" s="26">
        <f>G22*C22</f>
        <v>6675.3960000000006</v>
      </c>
      <c r="H23" s="26">
        <f>H22*C22</f>
        <v>6675.3960000000006</v>
      </c>
      <c r="I23" s="26">
        <f>I22*C22</f>
        <v>13350.792000000001</v>
      </c>
      <c r="J23" s="26">
        <f>J22*C22</f>
        <v>13350.792000000001</v>
      </c>
      <c r="K23" s="26">
        <f>K22*C22</f>
        <v>13350.792000000001</v>
      </c>
      <c r="L23" s="26">
        <f>L22*C22</f>
        <v>13350.792000000001</v>
      </c>
      <c r="M23" s="128">
        <f t="shared" si="0"/>
        <v>66753.960000000006</v>
      </c>
    </row>
    <row r="24" spans="1:13">
      <c r="A24" s="129" t="s">
        <v>846</v>
      </c>
      <c r="B24" s="46" t="s">
        <v>41</v>
      </c>
      <c r="C24" s="48">
        <f>PLANILHA!I216</f>
        <v>72515.100000000006</v>
      </c>
      <c r="D24" s="44">
        <f>C24/C$34</f>
        <v>3.4188418533726631E-2</v>
      </c>
      <c r="E24" s="29"/>
      <c r="F24" s="29"/>
      <c r="G24" s="29">
        <v>0.1</v>
      </c>
      <c r="H24" s="29">
        <v>0.1</v>
      </c>
      <c r="I24" s="29">
        <v>0.2</v>
      </c>
      <c r="J24" s="29">
        <v>0.2</v>
      </c>
      <c r="K24" s="29">
        <v>0.2</v>
      </c>
      <c r="L24" s="29">
        <v>0.2</v>
      </c>
      <c r="M24" s="127">
        <f t="shared" si="0"/>
        <v>1</v>
      </c>
    </row>
    <row r="25" spans="1:13">
      <c r="A25" s="130"/>
      <c r="B25" s="47"/>
      <c r="C25" s="49"/>
      <c r="D25" s="45"/>
      <c r="E25" s="26">
        <f>E24*C24</f>
        <v>0</v>
      </c>
      <c r="F25" s="26">
        <f>F24*C24</f>
        <v>0</v>
      </c>
      <c r="G25" s="26">
        <f>G24*C24</f>
        <v>7251.5100000000011</v>
      </c>
      <c r="H25" s="26">
        <f>H24*C24</f>
        <v>7251.5100000000011</v>
      </c>
      <c r="I25" s="26">
        <f>I24*C24</f>
        <v>14503.020000000002</v>
      </c>
      <c r="J25" s="26">
        <f>J24*C24</f>
        <v>14503.020000000002</v>
      </c>
      <c r="K25" s="26">
        <f>K24*C24</f>
        <v>14503.020000000002</v>
      </c>
      <c r="L25" s="26">
        <f>L24*C24</f>
        <v>14503.020000000002</v>
      </c>
      <c r="M25" s="128">
        <f t="shared" si="0"/>
        <v>72515.100000000006</v>
      </c>
    </row>
    <row r="26" spans="1:13">
      <c r="A26" s="129" t="s">
        <v>847</v>
      </c>
      <c r="B26" s="46" t="s">
        <v>44</v>
      </c>
      <c r="C26" s="48">
        <f>PLANILHA!I315</f>
        <v>71210.259999999995</v>
      </c>
      <c r="D26" s="44">
        <f>C26/C$34</f>
        <v>3.3573230579224081E-2</v>
      </c>
      <c r="E26" s="29"/>
      <c r="F26" s="29">
        <v>0.1</v>
      </c>
      <c r="G26" s="29">
        <v>0.2</v>
      </c>
      <c r="H26" s="29">
        <v>0.2</v>
      </c>
      <c r="I26" s="29">
        <v>0.1</v>
      </c>
      <c r="J26" s="29">
        <v>0.1</v>
      </c>
      <c r="K26" s="29">
        <v>0.1</v>
      </c>
      <c r="L26" s="29">
        <v>0.2</v>
      </c>
      <c r="M26" s="127">
        <f t="shared" si="0"/>
        <v>1</v>
      </c>
    </row>
    <row r="27" spans="1:13">
      <c r="A27" s="130"/>
      <c r="B27" s="47"/>
      <c r="C27" s="49"/>
      <c r="D27" s="45"/>
      <c r="E27" s="26">
        <f>E26*C26</f>
        <v>0</v>
      </c>
      <c r="F27" s="26">
        <f>F26*C26</f>
        <v>7121.0259999999998</v>
      </c>
      <c r="G27" s="26">
        <f>G26*C26</f>
        <v>14242.052</v>
      </c>
      <c r="H27" s="26">
        <f>H26*C26</f>
        <v>14242.052</v>
      </c>
      <c r="I27" s="26">
        <f>I26*C26</f>
        <v>7121.0259999999998</v>
      </c>
      <c r="J27" s="26">
        <f>J26*C26</f>
        <v>7121.0259999999998</v>
      </c>
      <c r="K27" s="26">
        <f>K26*C26</f>
        <v>7121.0259999999998</v>
      </c>
      <c r="L27" s="26">
        <f>L26*C26</f>
        <v>14242.052</v>
      </c>
      <c r="M27" s="128">
        <f t="shared" si="0"/>
        <v>71210.259999999995</v>
      </c>
    </row>
    <row r="28" spans="1:13">
      <c r="A28" s="129" t="s">
        <v>848</v>
      </c>
      <c r="B28" s="46" t="s">
        <v>46</v>
      </c>
      <c r="C28" s="48">
        <f>PLANILHA!I343</f>
        <v>228070.61</v>
      </c>
      <c r="D28" s="44">
        <f>C28/C$34</f>
        <v>0.10752758349533184</v>
      </c>
      <c r="E28" s="29"/>
      <c r="F28" s="29"/>
      <c r="G28" s="29">
        <v>0.3</v>
      </c>
      <c r="H28" s="29">
        <v>0.2</v>
      </c>
      <c r="I28" s="29">
        <v>0.1</v>
      </c>
      <c r="J28" s="29">
        <v>0.1</v>
      </c>
      <c r="K28" s="29">
        <v>0.1</v>
      </c>
      <c r="L28" s="29">
        <v>0.2</v>
      </c>
      <c r="M28" s="127">
        <f t="shared" si="0"/>
        <v>1</v>
      </c>
    </row>
    <row r="29" spans="1:13">
      <c r="A29" s="130"/>
      <c r="B29" s="47"/>
      <c r="C29" s="49"/>
      <c r="D29" s="45"/>
      <c r="E29" s="26">
        <f>E28*C28</f>
        <v>0</v>
      </c>
      <c r="F29" s="26">
        <f>F28*C28</f>
        <v>0</v>
      </c>
      <c r="G29" s="26">
        <f>G28*C28</f>
        <v>68421.18299999999</v>
      </c>
      <c r="H29" s="26">
        <f>H28*C28</f>
        <v>45614.122000000003</v>
      </c>
      <c r="I29" s="26">
        <f>I28*C28</f>
        <v>22807.061000000002</v>
      </c>
      <c r="J29" s="26">
        <f>J28*C28</f>
        <v>22807.061000000002</v>
      </c>
      <c r="K29" s="26">
        <f>K28*C28</f>
        <v>22807.061000000002</v>
      </c>
      <c r="L29" s="26">
        <f>L28*C28</f>
        <v>45614.122000000003</v>
      </c>
      <c r="M29" s="128">
        <f t="shared" si="0"/>
        <v>228070.60999999996</v>
      </c>
    </row>
    <row r="30" spans="1:13">
      <c r="A30" s="129" t="s">
        <v>849</v>
      </c>
      <c r="B30" s="46" t="s">
        <v>53</v>
      </c>
      <c r="C30" s="48">
        <f>PLANILHA!I367</f>
        <v>18268.599999999999</v>
      </c>
      <c r="D30" s="44">
        <f>C30/C$34</f>
        <v>8.613027394642472E-3</v>
      </c>
      <c r="E30" s="29"/>
      <c r="F30" s="29"/>
      <c r="G30" s="29"/>
      <c r="H30" s="29"/>
      <c r="I30" s="29"/>
      <c r="J30" s="29"/>
      <c r="K30" s="29"/>
      <c r="L30" s="29">
        <v>1</v>
      </c>
      <c r="M30" s="127">
        <f t="shared" si="0"/>
        <v>1</v>
      </c>
    </row>
    <row r="31" spans="1:13">
      <c r="A31" s="130"/>
      <c r="B31" s="47"/>
      <c r="C31" s="49"/>
      <c r="D31" s="45"/>
      <c r="E31" s="26">
        <f>E30*C30</f>
        <v>0</v>
      </c>
      <c r="F31" s="26">
        <f>F30*C30</f>
        <v>0</v>
      </c>
      <c r="G31" s="26">
        <f>G30*C30</f>
        <v>0</v>
      </c>
      <c r="H31" s="26">
        <f>H30*C30</f>
        <v>0</v>
      </c>
      <c r="I31" s="26">
        <f>I30*C30</f>
        <v>0</v>
      </c>
      <c r="J31" s="26">
        <f>J30*C30</f>
        <v>0</v>
      </c>
      <c r="K31" s="26">
        <f>K30*C30</f>
        <v>0</v>
      </c>
      <c r="L31" s="26">
        <f>L30*C30</f>
        <v>18268.599999999999</v>
      </c>
      <c r="M31" s="128">
        <f t="shared" si="0"/>
        <v>18268.599999999999</v>
      </c>
    </row>
    <row r="32" spans="1:13">
      <c r="A32" s="129" t="s">
        <v>896</v>
      </c>
      <c r="B32" s="40" t="s">
        <v>3</v>
      </c>
      <c r="C32" s="42">
        <f>PLANILHA!I371</f>
        <v>132140.97</v>
      </c>
      <c r="D32" s="44">
        <f>C32/C34</f>
        <v>6.2300000797249323E-2</v>
      </c>
      <c r="E32" s="27">
        <f>E33/C32</f>
        <v>5.6836044112586734E-2</v>
      </c>
      <c r="F32" s="27">
        <f>F33/C32</f>
        <v>7.1363786719591968E-2</v>
      </c>
      <c r="G32" s="27">
        <f>G33/C32</f>
        <v>0.16657339506437707</v>
      </c>
      <c r="H32" s="27">
        <f>H33/C32</f>
        <v>0.1571126653603345</v>
      </c>
      <c r="I32" s="27">
        <f>I33/C32</f>
        <v>0.17412737321362179</v>
      </c>
      <c r="J32" s="27">
        <f>J33/C32</f>
        <v>0.16101349944684074</v>
      </c>
      <c r="K32" s="27">
        <f>K33/C32</f>
        <v>0.1102038224783729</v>
      </c>
      <c r="L32" s="27">
        <f>L33/C32</f>
        <v>0.10276941360427427</v>
      </c>
      <c r="M32" s="127">
        <f>SUM(E32:L32)</f>
        <v>1</v>
      </c>
    </row>
    <row r="33" spans="1:14">
      <c r="A33" s="130"/>
      <c r="B33" s="41"/>
      <c r="C33" s="43"/>
      <c r="D33" s="45"/>
      <c r="E33" s="26">
        <f>E39</f>
        <v>7510.37</v>
      </c>
      <c r="F33" s="26">
        <f t="shared" ref="F33:L33" si="1">F39</f>
        <v>9430.08</v>
      </c>
      <c r="G33" s="26">
        <f t="shared" si="1"/>
        <v>22011.17</v>
      </c>
      <c r="H33" s="26">
        <f t="shared" si="1"/>
        <v>20761.02</v>
      </c>
      <c r="I33" s="26">
        <f t="shared" si="1"/>
        <v>23009.360000000001</v>
      </c>
      <c r="J33" s="26">
        <f t="shared" si="1"/>
        <v>21276.48</v>
      </c>
      <c r="K33" s="26">
        <f t="shared" si="1"/>
        <v>14562.44</v>
      </c>
      <c r="L33" s="26">
        <f t="shared" si="1"/>
        <v>13580.05</v>
      </c>
      <c r="M33" s="128">
        <f>SUM(E33:L33)</f>
        <v>132140.97</v>
      </c>
    </row>
    <row r="34" spans="1:14">
      <c r="A34" s="131" t="s">
        <v>850</v>
      </c>
      <c r="B34" s="39"/>
      <c r="C34" s="23">
        <f>SUM(C10:C33)</f>
        <v>2121042.8300000005</v>
      </c>
      <c r="D34" s="24">
        <f>SUM(D10:D33)</f>
        <v>0.99999999999999978</v>
      </c>
      <c r="E34" s="26">
        <f>E11+E13+E15+E17+E19+E21+E23+E25+E27+E29+E31+E33</f>
        <v>120551.71532499998</v>
      </c>
      <c r="F34" s="26">
        <f t="shared" ref="F34:L34" si="2">F11+F13+F15+F17+F19+F21+F23+F25+F27+F29+F31+F33</f>
        <v>151365.697525</v>
      </c>
      <c r="G34" s="26">
        <f t="shared" si="2"/>
        <v>353309.319525</v>
      </c>
      <c r="H34" s="26">
        <f t="shared" si="2"/>
        <v>333242.65852499998</v>
      </c>
      <c r="I34" s="26">
        <f t="shared" si="2"/>
        <v>369331.63352500001</v>
      </c>
      <c r="J34" s="26">
        <f t="shared" si="2"/>
        <v>341516.46352500003</v>
      </c>
      <c r="K34" s="26">
        <f t="shared" si="2"/>
        <v>233747.00652500003</v>
      </c>
      <c r="L34" s="26">
        <f t="shared" si="2"/>
        <v>217978.335525</v>
      </c>
      <c r="M34" s="128">
        <f t="shared" ref="M34" si="3">SUM(E34:L34)</f>
        <v>2121042.83</v>
      </c>
      <c r="N34" s="59">
        <f>SUM(M11+M13+M15+M17+M19+M21+M23+M25+M27+M29+M31+M33)</f>
        <v>2121042.83</v>
      </c>
    </row>
    <row r="35" spans="1:14">
      <c r="A35" s="132"/>
      <c r="B35" s="37"/>
      <c r="C35" s="37"/>
      <c r="D35" s="38"/>
      <c r="E35" s="28">
        <f>E34/C34</f>
        <v>5.6836058951718553E-2</v>
      </c>
      <c r="F35" s="28">
        <f>F34/C34</f>
        <v>7.1363810001422723E-2</v>
      </c>
      <c r="G35" s="28">
        <f>G34/C34</f>
        <v>0.16657340178510205</v>
      </c>
      <c r="H35" s="28">
        <f>H34/C34</f>
        <v>0.15711264940604708</v>
      </c>
      <c r="I35" s="28">
        <f>I34/C34</f>
        <v>0.17412738125849156</v>
      </c>
      <c r="J35" s="28">
        <f>J34/C34</f>
        <v>0.16101346879685591</v>
      </c>
      <c r="K35" s="28">
        <f>K34/C34</f>
        <v>0.11020381258637761</v>
      </c>
      <c r="L35" s="28">
        <f>L34/C34</f>
        <v>0.10276941721398429</v>
      </c>
      <c r="M35" s="133">
        <f>SUM(E35:L35)</f>
        <v>0.99999999999999967</v>
      </c>
    </row>
    <row r="36" spans="1:14" ht="13.5" thickBot="1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6"/>
    </row>
    <row r="37" spans="1:14">
      <c r="E37" s="80">
        <f>E11</f>
        <v>113041.34532499999</v>
      </c>
      <c r="F37" s="80">
        <f>SUM(F11+F13+F27)</f>
        <v>141935.61752500001</v>
      </c>
      <c r="G37" s="80">
        <f>SUM(G29+G27+G25+G23+G21+G17+G15+G13+G11)</f>
        <v>331298.14952499996</v>
      </c>
      <c r="H37" s="80">
        <f>SUM(H29+H27+H25+H23+H21+H17+H15+H13+H11+H19+H31)</f>
        <v>312481.63852499996</v>
      </c>
      <c r="I37" s="80">
        <f t="shared" ref="I37:L37" si="4">SUM(I29+I27+I25+I23+I21+I17+I15+I13+I11+I19+I31)</f>
        <v>346322.27352499997</v>
      </c>
      <c r="J37" s="80">
        <f t="shared" si="4"/>
        <v>320239.98352499999</v>
      </c>
      <c r="K37" s="80">
        <f t="shared" si="4"/>
        <v>219184.56652500003</v>
      </c>
      <c r="L37" s="80">
        <f t="shared" si="4"/>
        <v>204398.28552500001</v>
      </c>
      <c r="M37" s="81"/>
    </row>
    <row r="38" spans="1:14">
      <c r="E38" s="81"/>
      <c r="F38" s="81"/>
      <c r="G38" s="81"/>
      <c r="H38" s="81"/>
      <c r="I38" s="81"/>
      <c r="J38" s="81"/>
      <c r="K38" s="81"/>
      <c r="L38" s="81"/>
      <c r="M38" s="81"/>
    </row>
    <row r="39" spans="1:14">
      <c r="E39" s="81">
        <f>ROUND((E37*0.0623)/(1-0.0623),2)</f>
        <v>7510.37</v>
      </c>
      <c r="F39" s="81">
        <f t="shared" ref="F39:L39" si="5">ROUND((F37*0.0623)/(1-0.0623),2)</f>
        <v>9430.08</v>
      </c>
      <c r="G39" s="81">
        <f t="shared" si="5"/>
        <v>22011.17</v>
      </c>
      <c r="H39" s="81">
        <f t="shared" si="5"/>
        <v>20761.02</v>
      </c>
      <c r="I39" s="81">
        <f t="shared" si="5"/>
        <v>23009.360000000001</v>
      </c>
      <c r="J39" s="81">
        <f t="shared" si="5"/>
        <v>21276.48</v>
      </c>
      <c r="K39" s="81">
        <f t="shared" si="5"/>
        <v>14562.44</v>
      </c>
      <c r="L39" s="81">
        <f t="shared" si="5"/>
        <v>13580.05</v>
      </c>
      <c r="M39" s="81">
        <f>SUM(E39:L39)</f>
        <v>132140.97</v>
      </c>
    </row>
  </sheetData>
  <mergeCells count="57">
    <mergeCell ref="A12:A13"/>
    <mergeCell ref="B12:B13"/>
    <mergeCell ref="C12:C13"/>
    <mergeCell ref="D12:D13"/>
    <mergeCell ref="A1:M1"/>
    <mergeCell ref="A2:M3"/>
    <mergeCell ref="A4:M4"/>
    <mergeCell ref="A5:M5"/>
    <mergeCell ref="A6:M6"/>
    <mergeCell ref="A7:M7"/>
    <mergeCell ref="A8:M8"/>
    <mergeCell ref="A10:A11"/>
    <mergeCell ref="B10:B11"/>
    <mergeCell ref="C10:C11"/>
    <mergeCell ref="D10:D11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30:A31"/>
    <mergeCell ref="B30:B31"/>
    <mergeCell ref="C30:C31"/>
    <mergeCell ref="D30:D31"/>
    <mergeCell ref="A26:A27"/>
    <mergeCell ref="B26:B27"/>
    <mergeCell ref="C26:C27"/>
    <mergeCell ref="D26:D27"/>
    <mergeCell ref="A28:A29"/>
    <mergeCell ref="B28:B29"/>
    <mergeCell ref="C28:C29"/>
    <mergeCell ref="D28:D29"/>
    <mergeCell ref="A35:D35"/>
    <mergeCell ref="A34:B34"/>
    <mergeCell ref="A32:A33"/>
    <mergeCell ref="B32:B33"/>
    <mergeCell ref="C32:C33"/>
    <mergeCell ref="D32:D33"/>
  </mergeCells>
  <pageMargins left="0.11811023622047245" right="0.11811023622047245" top="0.39370078740157483" bottom="0.39370078740157483" header="0.31496062992125984" footer="0.31496062992125984"/>
  <pageSetup paperSize="9" scale="75" orientation="landscape" r:id="rId1"/>
  <headerFooter>
    <oddFooter>&amp;L
_________________________
Lorena Castória Porto Oliveira
CREA: 241054/D-Matricula:34882&amp;R
_________________________
Ermelindo Martins Caetano
Secretario Municipal de Educação Matricula:32161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51"/>
  <sheetViews>
    <sheetView topLeftCell="A15" workbookViewId="0">
      <selection activeCell="C9" sqref="C9:H50"/>
    </sheetView>
  </sheetViews>
  <sheetFormatPr defaultRowHeight="12.75"/>
  <cols>
    <col min="3" max="3" width="42.1640625" customWidth="1"/>
    <col min="4" max="4" width="18.33203125" customWidth="1"/>
    <col min="5" max="5" width="19.83203125" customWidth="1"/>
    <col min="6" max="6" width="18.33203125" customWidth="1"/>
    <col min="7" max="7" width="16" customWidth="1"/>
    <col min="8" max="8" width="10.83203125" bestFit="1" customWidth="1"/>
  </cols>
  <sheetData>
    <row r="2" spans="2:8">
      <c r="B2" s="137"/>
      <c r="C2" s="137"/>
      <c r="D2" s="137"/>
      <c r="E2" s="137"/>
      <c r="F2" s="137"/>
      <c r="G2" s="137"/>
      <c r="H2" s="137"/>
    </row>
    <row r="3" spans="2:8">
      <c r="B3" s="137"/>
      <c r="C3" s="137"/>
      <c r="D3" s="137"/>
      <c r="E3" s="137"/>
      <c r="F3" s="137"/>
      <c r="G3" s="137"/>
      <c r="H3" s="137"/>
    </row>
    <row r="4" spans="2:8">
      <c r="B4" s="137"/>
      <c r="C4" s="137"/>
      <c r="D4" s="137"/>
      <c r="E4" s="137"/>
      <c r="F4" s="137"/>
      <c r="G4" s="137"/>
      <c r="H4" s="137"/>
    </row>
    <row r="5" spans="2:8">
      <c r="B5" s="137"/>
      <c r="C5" s="137"/>
      <c r="D5" s="137"/>
      <c r="E5" s="137"/>
      <c r="F5" s="137"/>
      <c r="G5" s="137"/>
      <c r="H5" s="137"/>
    </row>
    <row r="6" spans="2:8">
      <c r="B6" s="137"/>
      <c r="C6" s="137"/>
      <c r="D6" s="137"/>
      <c r="E6" s="137"/>
      <c r="F6" s="137"/>
      <c r="G6" s="137"/>
      <c r="H6" s="137"/>
    </row>
    <row r="7" spans="2:8">
      <c r="B7" s="137"/>
      <c r="C7" s="137"/>
      <c r="D7" s="137"/>
      <c r="E7" s="137"/>
      <c r="F7" s="137"/>
      <c r="G7" s="137"/>
      <c r="H7" s="137"/>
    </row>
    <row r="8" spans="2:8">
      <c r="B8" s="137"/>
      <c r="C8" s="137"/>
      <c r="D8" s="137"/>
      <c r="E8" s="137"/>
      <c r="F8" s="137"/>
      <c r="G8" s="137"/>
      <c r="H8" s="137"/>
    </row>
    <row r="9" spans="2:8" ht="26.25">
      <c r="B9" s="137"/>
      <c r="C9" s="138"/>
      <c r="D9" s="139"/>
      <c r="E9" s="139"/>
      <c r="F9" s="139"/>
      <c r="G9" s="139"/>
      <c r="H9" s="140"/>
    </row>
    <row r="10" spans="2:8" ht="18.75">
      <c r="B10" s="137"/>
      <c r="C10" s="141" t="s">
        <v>764</v>
      </c>
      <c r="D10" s="142"/>
      <c r="E10" s="142"/>
      <c r="F10" s="142"/>
      <c r="G10" s="142"/>
      <c r="H10" s="143"/>
    </row>
    <row r="11" spans="2:8" ht="15">
      <c r="B11" s="137"/>
      <c r="C11" s="144" t="s">
        <v>902</v>
      </c>
      <c r="D11" s="145"/>
      <c r="E11" s="145"/>
      <c r="F11" s="145"/>
      <c r="G11" s="145"/>
      <c r="H11" s="146"/>
    </row>
    <row r="12" spans="2:8" ht="15">
      <c r="B12" s="137"/>
      <c r="C12" s="144" t="s">
        <v>763</v>
      </c>
      <c r="D12" s="145"/>
      <c r="E12" s="145"/>
      <c r="F12" s="145"/>
      <c r="G12" s="145"/>
      <c r="H12" s="146"/>
    </row>
    <row r="13" spans="2:8" ht="15">
      <c r="B13" s="137"/>
      <c r="C13" s="33"/>
      <c r="D13" s="34"/>
      <c r="E13" s="34"/>
      <c r="F13" s="34"/>
      <c r="G13" s="34"/>
      <c r="H13" s="83"/>
    </row>
    <row r="14" spans="2:8" ht="15">
      <c r="B14" s="137"/>
      <c r="C14" s="144"/>
      <c r="D14" s="145"/>
      <c r="E14" s="145"/>
      <c r="F14" s="145"/>
      <c r="G14" s="145"/>
      <c r="H14" s="146"/>
    </row>
    <row r="15" spans="2:8" ht="18">
      <c r="B15" s="137"/>
      <c r="C15" s="147" t="s">
        <v>903</v>
      </c>
      <c r="D15" s="148"/>
      <c r="E15" s="148"/>
      <c r="F15" s="148"/>
      <c r="G15" s="148"/>
      <c r="H15" s="149"/>
    </row>
    <row r="16" spans="2:8">
      <c r="B16" s="137"/>
      <c r="C16" s="150" t="s">
        <v>904</v>
      </c>
      <c r="D16" s="150"/>
      <c r="E16" s="150"/>
      <c r="F16" s="150"/>
      <c r="G16" s="150"/>
      <c r="H16" s="150"/>
    </row>
    <row r="17" spans="2:8">
      <c r="B17" s="137"/>
      <c r="C17" s="150"/>
      <c r="D17" s="150"/>
      <c r="E17" s="150"/>
      <c r="F17" s="150"/>
      <c r="G17" s="150"/>
      <c r="H17" s="150"/>
    </row>
    <row r="18" spans="2:8">
      <c r="B18" s="137"/>
      <c r="C18" s="151" t="s">
        <v>826</v>
      </c>
      <c r="D18" s="152" t="s">
        <v>905</v>
      </c>
      <c r="E18" s="152"/>
      <c r="F18" s="153"/>
      <c r="G18" s="153"/>
      <c r="H18" s="154" t="s">
        <v>829</v>
      </c>
    </row>
    <row r="19" spans="2:8">
      <c r="B19" s="137"/>
      <c r="C19" s="151"/>
      <c r="D19" s="155"/>
      <c r="E19" s="155"/>
      <c r="F19" s="156" t="s">
        <v>906</v>
      </c>
      <c r="G19" s="157"/>
      <c r="H19" s="158"/>
    </row>
    <row r="20" spans="2:8" ht="15.75">
      <c r="B20" s="137"/>
      <c r="C20" s="159" t="s">
        <v>907</v>
      </c>
      <c r="D20" s="160" t="s">
        <v>908</v>
      </c>
      <c r="E20" s="160"/>
      <c r="F20" s="161" t="s">
        <v>909</v>
      </c>
      <c r="G20" s="161" t="s">
        <v>910</v>
      </c>
      <c r="H20" s="162">
        <f>SUM(H22:H25)</f>
        <v>6.0700000000000004E-2</v>
      </c>
    </row>
    <row r="21" spans="2:8">
      <c r="B21" s="137"/>
      <c r="C21" s="163"/>
      <c r="D21" s="155"/>
      <c r="E21" s="155"/>
      <c r="F21" s="164"/>
      <c r="G21" s="164"/>
      <c r="H21" s="158"/>
    </row>
    <row r="22" spans="2:8">
      <c r="B22" s="137"/>
      <c r="C22" s="163">
        <v>1</v>
      </c>
      <c r="D22" s="155" t="s">
        <v>911</v>
      </c>
      <c r="E22" s="155"/>
      <c r="F22" s="165">
        <v>0.03</v>
      </c>
      <c r="G22" s="165">
        <v>5.5E-2</v>
      </c>
      <c r="H22" s="158">
        <v>0.04</v>
      </c>
    </row>
    <row r="23" spans="2:8">
      <c r="B23" s="137"/>
      <c r="C23" s="163">
        <v>2</v>
      </c>
      <c r="D23" s="155" t="s">
        <v>912</v>
      </c>
      <c r="E23" s="155"/>
      <c r="F23" s="165">
        <v>8.0000000000000002E-3</v>
      </c>
      <c r="G23" s="165">
        <v>0.01</v>
      </c>
      <c r="H23" s="158">
        <v>8.0000000000000002E-3</v>
      </c>
    </row>
    <row r="24" spans="2:8">
      <c r="B24" s="137"/>
      <c r="C24" s="163">
        <v>3</v>
      </c>
      <c r="D24" s="155" t="s">
        <v>913</v>
      </c>
      <c r="E24" s="155"/>
      <c r="F24" s="165">
        <v>9.7000000000000003E-3</v>
      </c>
      <c r="G24" s="165">
        <v>1.2699999999999999E-2</v>
      </c>
      <c r="H24" s="158">
        <v>1.2699999999999999E-2</v>
      </c>
    </row>
    <row r="25" spans="2:8">
      <c r="B25" s="137"/>
      <c r="C25" s="163"/>
      <c r="D25" s="155"/>
      <c r="E25" s="155"/>
      <c r="F25" s="165"/>
      <c r="G25" s="165"/>
      <c r="H25" s="158"/>
    </row>
    <row r="26" spans="2:8">
      <c r="B26" s="137"/>
      <c r="C26" s="151"/>
      <c r="D26" s="155"/>
      <c r="E26" s="155"/>
      <c r="F26" s="165"/>
      <c r="G26" s="165"/>
      <c r="H26" s="154"/>
    </row>
    <row r="27" spans="2:8" ht="15.75">
      <c r="B27" s="137"/>
      <c r="C27" s="159" t="s">
        <v>914</v>
      </c>
      <c r="D27" s="160" t="s">
        <v>915</v>
      </c>
      <c r="E27" s="160"/>
      <c r="F27" s="166"/>
      <c r="G27" s="166"/>
      <c r="H27" s="162">
        <f>SUM(H29:H30)</f>
        <v>8.6300000000000002E-2</v>
      </c>
    </row>
    <row r="28" spans="2:8">
      <c r="B28" s="137"/>
      <c r="C28" s="163"/>
      <c r="D28" s="155"/>
      <c r="E28" s="155"/>
      <c r="F28" s="165"/>
      <c r="G28" s="165"/>
      <c r="H28" s="158"/>
    </row>
    <row r="29" spans="2:8">
      <c r="B29" s="137"/>
      <c r="C29" s="163">
        <v>4</v>
      </c>
      <c r="D29" s="155" t="s">
        <v>916</v>
      </c>
      <c r="E29" s="155"/>
      <c r="F29" s="165">
        <v>6.1600000000000002E-2</v>
      </c>
      <c r="G29" s="165">
        <v>8.9599999999999999E-2</v>
      </c>
      <c r="H29" s="158">
        <v>7.3999999999999996E-2</v>
      </c>
    </row>
    <row r="30" spans="2:8">
      <c r="B30" s="137"/>
      <c r="C30" s="163">
        <v>5</v>
      </c>
      <c r="D30" s="155" t="s">
        <v>917</v>
      </c>
      <c r="E30" s="155"/>
      <c r="F30" s="165">
        <v>5.8999999999999999E-3</v>
      </c>
      <c r="G30" s="165">
        <v>1.3899999999999999E-2</v>
      </c>
      <c r="H30" s="158">
        <v>1.23E-2</v>
      </c>
    </row>
    <row r="31" spans="2:8">
      <c r="B31" s="137"/>
      <c r="C31" s="163"/>
      <c r="D31" s="155"/>
      <c r="E31" s="155"/>
      <c r="F31" s="165"/>
      <c r="G31" s="165"/>
      <c r="H31" s="158"/>
    </row>
    <row r="32" spans="2:8" ht="15.75">
      <c r="B32" s="137"/>
      <c r="C32" s="159" t="s">
        <v>918</v>
      </c>
      <c r="D32" s="160" t="s">
        <v>919</v>
      </c>
      <c r="E32" s="160"/>
      <c r="F32" s="167"/>
      <c r="G32" s="167"/>
      <c r="H32" s="162">
        <f>SUM(H34:H37)</f>
        <v>8.6499999999999994E-2</v>
      </c>
    </row>
    <row r="33" spans="2:8">
      <c r="B33" s="137"/>
      <c r="C33" s="163"/>
      <c r="D33" s="155" t="s">
        <v>920</v>
      </c>
      <c r="E33" s="155"/>
      <c r="F33" s="168"/>
      <c r="G33" s="168"/>
      <c r="H33" s="158"/>
    </row>
    <row r="34" spans="2:8">
      <c r="B34" s="137"/>
      <c r="C34" s="163">
        <v>6</v>
      </c>
      <c r="D34" s="169" t="s">
        <v>921</v>
      </c>
      <c r="E34" s="170"/>
      <c r="F34" s="171"/>
      <c r="G34" s="172"/>
      <c r="H34" s="158">
        <v>0.05</v>
      </c>
    </row>
    <row r="35" spans="2:8">
      <c r="B35" s="137"/>
      <c r="C35" s="163">
        <v>7</v>
      </c>
      <c r="D35" s="155" t="s">
        <v>922</v>
      </c>
      <c r="E35" s="155"/>
      <c r="F35" s="173"/>
      <c r="G35" s="174"/>
      <c r="H35" s="158">
        <v>6.4999999999999997E-3</v>
      </c>
    </row>
    <row r="36" spans="2:8">
      <c r="B36" s="137"/>
      <c r="C36" s="163">
        <v>8</v>
      </c>
      <c r="D36" s="155" t="s">
        <v>923</v>
      </c>
      <c r="E36" s="155"/>
      <c r="F36" s="173"/>
      <c r="G36" s="174"/>
      <c r="H36" s="175">
        <v>0.03</v>
      </c>
    </row>
    <row r="37" spans="2:8">
      <c r="B37" s="137"/>
      <c r="C37" s="163">
        <v>9</v>
      </c>
      <c r="D37" s="155" t="s">
        <v>924</v>
      </c>
      <c r="E37" s="155"/>
      <c r="F37" s="173"/>
      <c r="G37" s="174"/>
      <c r="H37" s="176"/>
    </row>
    <row r="38" spans="2:8">
      <c r="B38" s="137"/>
      <c r="C38" s="163"/>
      <c r="D38" s="177"/>
      <c r="E38" s="177"/>
      <c r="F38" s="178"/>
      <c r="G38" s="179"/>
      <c r="H38" s="180"/>
    </row>
    <row r="39" spans="2:8" ht="58.5" customHeight="1">
      <c r="B39" s="137"/>
      <c r="C39" s="159" t="s">
        <v>762</v>
      </c>
      <c r="D39" s="156" t="s">
        <v>925</v>
      </c>
      <c r="E39" s="181"/>
      <c r="F39" s="156"/>
      <c r="G39" s="157"/>
      <c r="H39" s="162">
        <f>((1+H22+H23+H24)*((1+H29)*(1+H30))/(1-H32))-1</f>
        <v>0.26240159730706081</v>
      </c>
    </row>
    <row r="40" spans="2:8">
      <c r="B40" s="137"/>
      <c r="C40" s="10"/>
      <c r="D40" s="10"/>
      <c r="E40" s="10"/>
      <c r="F40" s="10"/>
      <c r="G40" s="10"/>
      <c r="H40" s="10"/>
    </row>
    <row r="41" spans="2:8">
      <c r="B41" s="137"/>
      <c r="C41" s="11"/>
      <c r="D41" s="10"/>
      <c r="E41" s="10"/>
      <c r="F41" s="10"/>
      <c r="G41" s="10"/>
      <c r="H41" s="10"/>
    </row>
    <row r="42" spans="2:8">
      <c r="B42" s="137"/>
      <c r="C42" s="10"/>
      <c r="D42" s="10"/>
      <c r="E42" s="10"/>
      <c r="F42" s="10"/>
      <c r="G42" s="10"/>
      <c r="H42" s="10"/>
    </row>
    <row r="43" spans="2:8" ht="18">
      <c r="B43" s="137"/>
      <c r="C43" s="147" t="s">
        <v>3</v>
      </c>
      <c r="D43" s="148"/>
      <c r="E43" s="148"/>
      <c r="F43" s="148"/>
      <c r="G43" s="148"/>
      <c r="H43" s="149"/>
    </row>
    <row r="44" spans="2:8">
      <c r="B44" s="137"/>
      <c r="C44" s="150" t="s">
        <v>904</v>
      </c>
      <c r="D44" s="150"/>
      <c r="E44" s="150"/>
      <c r="F44" s="150"/>
      <c r="G44" s="150"/>
      <c r="H44" s="150"/>
    </row>
    <row r="45" spans="2:8">
      <c r="B45" s="137"/>
      <c r="C45" s="150"/>
      <c r="D45" s="150"/>
      <c r="E45" s="150"/>
      <c r="F45" s="150"/>
      <c r="G45" s="150"/>
      <c r="H45" s="150"/>
    </row>
    <row r="46" spans="2:8">
      <c r="B46" s="137"/>
      <c r="C46" s="182"/>
      <c r="D46" s="183"/>
      <c r="E46" s="184"/>
      <c r="F46" s="156" t="s">
        <v>906</v>
      </c>
      <c r="G46" s="157"/>
      <c r="H46" s="158"/>
    </row>
    <row r="47" spans="2:8" ht="15.75">
      <c r="B47" s="137"/>
      <c r="C47" s="185"/>
      <c r="D47" s="186"/>
      <c r="E47" s="187"/>
      <c r="F47" s="161" t="s">
        <v>909</v>
      </c>
      <c r="G47" s="161" t="s">
        <v>910</v>
      </c>
      <c r="H47" s="162">
        <f>SUM(H49:H49)</f>
        <v>6.2300000000000001E-2</v>
      </c>
    </row>
    <row r="48" spans="2:8">
      <c r="B48" s="137"/>
      <c r="C48" s="188"/>
      <c r="D48" s="189"/>
      <c r="E48" s="190"/>
      <c r="F48" s="164"/>
      <c r="G48" s="164"/>
      <c r="H48" s="158"/>
    </row>
    <row r="49" spans="2:8">
      <c r="B49" s="137"/>
      <c r="C49" s="191"/>
      <c r="D49" s="155" t="s">
        <v>911</v>
      </c>
      <c r="E49" s="155"/>
      <c r="F49" s="165">
        <v>3.49E-2</v>
      </c>
      <c r="G49" s="165">
        <v>8.8700000000000001E-2</v>
      </c>
      <c r="H49" s="158">
        <v>6.2300000000000001E-2</v>
      </c>
    </row>
    <row r="50" spans="2:8" ht="15.75">
      <c r="B50" s="137"/>
      <c r="C50" s="192"/>
      <c r="D50" s="156" t="s">
        <v>926</v>
      </c>
      <c r="E50" s="181"/>
      <c r="F50" s="156"/>
      <c r="G50" s="157"/>
      <c r="H50" s="162">
        <v>6.2300000000000001E-2</v>
      </c>
    </row>
    <row r="51" spans="2:8">
      <c r="B51" s="137"/>
      <c r="C51" s="137"/>
      <c r="D51" s="137"/>
      <c r="E51" s="137"/>
      <c r="F51" s="137"/>
      <c r="G51" s="137"/>
      <c r="H51" s="137"/>
    </row>
  </sheetData>
  <mergeCells count="42">
    <mergeCell ref="C46:E48"/>
    <mergeCell ref="F46:G46"/>
    <mergeCell ref="C49:C50"/>
    <mergeCell ref="D49:E49"/>
    <mergeCell ref="D50:E50"/>
    <mergeCell ref="F50:G50"/>
    <mergeCell ref="H37:H38"/>
    <mergeCell ref="D38:E38"/>
    <mergeCell ref="D39:E39"/>
    <mergeCell ref="F39:G39"/>
    <mergeCell ref="C43:H43"/>
    <mergeCell ref="C44:H45"/>
    <mergeCell ref="D33:E33"/>
    <mergeCell ref="D34:E34"/>
    <mergeCell ref="F34:G38"/>
    <mergeCell ref="D35:E35"/>
    <mergeCell ref="D36:E36"/>
    <mergeCell ref="D37:E37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C15:H15"/>
    <mergeCell ref="C16:H17"/>
    <mergeCell ref="D18:E18"/>
    <mergeCell ref="D19:E19"/>
    <mergeCell ref="F19:G19"/>
    <mergeCell ref="D20:E20"/>
    <mergeCell ref="C9:H9"/>
    <mergeCell ref="C10:H10"/>
    <mergeCell ref="C11:H11"/>
    <mergeCell ref="C12:H12"/>
    <mergeCell ref="C13:H13"/>
    <mergeCell ref="C14:H14"/>
  </mergeCells>
  <pageMargins left="0.51181102362204722" right="0.51181102362204722" top="0.78740157480314965" bottom="0.78740157480314965" header="0.31496062992125984" footer="0.31496062992125984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</vt:lpstr>
      <vt:lpstr>CRONOGRAMA</vt:lpstr>
      <vt:lpstr>BDI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Lorena Castoria Porto Oliveira</cp:lastModifiedBy>
  <cp:lastPrinted>2021-07-06T16:50:51Z</cp:lastPrinted>
  <dcterms:created xsi:type="dcterms:W3CDTF">2021-07-05T18:27:18Z</dcterms:created>
  <dcterms:modified xsi:type="dcterms:W3CDTF">2021-07-06T16:52:08Z</dcterms:modified>
</cp:coreProperties>
</file>